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eljko\Desktop\FINANCIJSKI IZVJEŠTAJI\FINANCIJSKI PLANOVI IZVRŠENJA_PO GODINAMA\IZVRŠENJE 2025\GODIŠNJI IZVJEŠTAJ 2025\"/>
    </mc:Choice>
  </mc:AlternateContent>
  <bookViews>
    <workbookView xWindow="0" yWindow="0" windowWidth="16380" windowHeight="8196" tabRatio="500" firstSheet="2" activeTab="6"/>
  </bookViews>
  <sheets>
    <sheet name="SAŽETAK" sheetId="1" r:id="rId1"/>
    <sheet name=" Račun prihoda i rashoda" sheetId="2" r:id="rId2"/>
    <sheet name="Rashodi prema izvorima finan" sheetId="3" r:id="rId3"/>
    <sheet name="Rashodi prema funkcijskoj k " sheetId="4" r:id="rId4"/>
    <sheet name="Račun financiranja" sheetId="5" r:id="rId5"/>
    <sheet name="Račun fin prema izvorima f" sheetId="6" r:id="rId6"/>
    <sheet name="POSEBNI DIO" sheetId="7" r:id="rId7"/>
  </sheets>
  <definedNames>
    <definedName name="_xlnm.Print_Area" localSheetId="0">SAŽETAK!$B$1:$L$38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68" i="2" l="1"/>
  <c r="L69" i="2"/>
  <c r="F12" i="7" l="1"/>
  <c r="F15" i="7"/>
  <c r="F11" i="7"/>
  <c r="F10" i="7" s="1"/>
  <c r="F9" i="7" s="1"/>
  <c r="H29" i="2"/>
  <c r="H30" i="2"/>
  <c r="I83" i="7"/>
  <c r="I76" i="7"/>
  <c r="I81" i="7"/>
  <c r="I80" i="7"/>
  <c r="I75" i="7"/>
  <c r="I71" i="7"/>
  <c r="I67" i="7"/>
  <c r="I63" i="7"/>
  <c r="I62" i="7"/>
  <c r="I61" i="7"/>
  <c r="I58" i="7"/>
  <c r="I57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3" i="7"/>
  <c r="I34" i="7"/>
  <c r="I35" i="7"/>
  <c r="I32" i="7"/>
  <c r="I28" i="7"/>
  <c r="I29" i="7"/>
  <c r="I30" i="7"/>
  <c r="I17" i="7"/>
  <c r="I16" i="7"/>
  <c r="I13" i="7"/>
  <c r="H21" i="7"/>
  <c r="I21" i="7" s="1"/>
  <c r="H10" i="7"/>
  <c r="H11" i="7"/>
  <c r="H78" i="7"/>
  <c r="H73" i="7"/>
  <c r="H69" i="7"/>
  <c r="H65" i="7"/>
  <c r="I65" i="7" s="1"/>
  <c r="H59" i="7"/>
  <c r="H26" i="7"/>
  <c r="I12" i="7"/>
  <c r="I15" i="7"/>
  <c r="I22" i="7"/>
  <c r="I78" i="7"/>
  <c r="G78" i="7"/>
  <c r="G73" i="7"/>
  <c r="I73" i="7" s="1"/>
  <c r="G69" i="7"/>
  <c r="G65" i="7"/>
  <c r="G59" i="7"/>
  <c r="G26" i="7"/>
  <c r="I26" i="7" s="1"/>
  <c r="G20" i="7"/>
  <c r="G19" i="7" s="1"/>
  <c r="G18" i="7" s="1"/>
  <c r="G21" i="7"/>
  <c r="G11" i="7"/>
  <c r="I11" i="7" s="1"/>
  <c r="F78" i="7"/>
  <c r="F73" i="7"/>
  <c r="F69" i="7"/>
  <c r="F65" i="7"/>
  <c r="F59" i="7"/>
  <c r="F25" i="7" s="1"/>
  <c r="F26" i="7"/>
  <c r="F21" i="7"/>
  <c r="F20" i="7" s="1"/>
  <c r="F19" i="7" s="1"/>
  <c r="F18" i="7" s="1"/>
  <c r="F6" i="4"/>
  <c r="F7" i="4"/>
  <c r="F24" i="3"/>
  <c r="F17" i="3" s="1"/>
  <c r="F22" i="3"/>
  <c r="F20" i="3"/>
  <c r="F18" i="3"/>
  <c r="F13" i="3"/>
  <c r="E11" i="3"/>
  <c r="H87" i="2"/>
  <c r="I10" i="7" l="1"/>
  <c r="I69" i="7"/>
  <c r="H9" i="7"/>
  <c r="G10" i="7"/>
  <c r="G9" i="7" s="1"/>
  <c r="H20" i="7"/>
  <c r="I59" i="7"/>
  <c r="J10" i="2"/>
  <c r="J11" i="2"/>
  <c r="J39" i="2"/>
  <c r="J41" i="2"/>
  <c r="J43" i="2"/>
  <c r="I68" i="2"/>
  <c r="L86" i="2"/>
  <c r="J83" i="2"/>
  <c r="J84" i="2"/>
  <c r="J87" i="2"/>
  <c r="J85" i="2"/>
  <c r="I87" i="2"/>
  <c r="I84" i="2" s="1"/>
  <c r="I85" i="2"/>
  <c r="L85" i="2"/>
  <c r="J79" i="2"/>
  <c r="J78" i="2" s="1"/>
  <c r="J71" i="2"/>
  <c r="J47" i="2"/>
  <c r="J51" i="2"/>
  <c r="J58" i="2"/>
  <c r="J68" i="2"/>
  <c r="L53" i="2"/>
  <c r="I30" i="2"/>
  <c r="I32" i="2"/>
  <c r="I20" i="2"/>
  <c r="I19" i="2" s="1"/>
  <c r="L22" i="2"/>
  <c r="I27" i="2"/>
  <c r="I26" i="2" s="1"/>
  <c r="I24" i="2"/>
  <c r="I23" i="2" s="1"/>
  <c r="I17" i="2"/>
  <c r="I15" i="2"/>
  <c r="I13" i="2"/>
  <c r="F11" i="3"/>
  <c r="F9" i="3"/>
  <c r="F7" i="3"/>
  <c r="F6" i="3" s="1"/>
  <c r="J30" i="2"/>
  <c r="K30" i="2" s="1"/>
  <c r="J32" i="2"/>
  <c r="K32" i="2" s="1"/>
  <c r="J27" i="2"/>
  <c r="J26" i="2" s="1"/>
  <c r="K26" i="2" s="1"/>
  <c r="J24" i="2"/>
  <c r="K24" i="2" s="1"/>
  <c r="J13" i="2"/>
  <c r="J20" i="2"/>
  <c r="J19" i="2" s="1"/>
  <c r="K19" i="2" s="1"/>
  <c r="J17" i="2"/>
  <c r="K17" i="2" s="1"/>
  <c r="J15" i="2"/>
  <c r="K15" i="2" s="1"/>
  <c r="K25" i="2"/>
  <c r="K28" i="2"/>
  <c r="K31" i="2"/>
  <c r="K33" i="2"/>
  <c r="K16" i="2"/>
  <c r="K18" i="2"/>
  <c r="J15" i="1"/>
  <c r="J12" i="1"/>
  <c r="I9" i="7" l="1"/>
  <c r="H19" i="7"/>
  <c r="I20" i="7"/>
  <c r="J46" i="2"/>
  <c r="J38" i="2"/>
  <c r="J37" i="2" s="1"/>
  <c r="J36" i="2" s="1"/>
  <c r="J23" i="2"/>
  <c r="K20" i="2"/>
  <c r="K27" i="2"/>
  <c r="J29" i="2"/>
  <c r="K29" i="2" s="1"/>
  <c r="J12" i="2"/>
  <c r="I12" i="2"/>
  <c r="I29" i="2"/>
  <c r="C7" i="4"/>
  <c r="C22" i="3"/>
  <c r="C24" i="3"/>
  <c r="C18" i="3"/>
  <c r="C20" i="3"/>
  <c r="C13" i="3"/>
  <c r="C11" i="3"/>
  <c r="G87" i="2"/>
  <c r="G92" i="2"/>
  <c r="I19" i="7" l="1"/>
  <c r="H18" i="7"/>
  <c r="G83" i="2"/>
  <c r="C17" i="3"/>
  <c r="H25" i="7"/>
  <c r="H24" i="7" s="1"/>
  <c r="H64" i="7"/>
  <c r="H68" i="7"/>
  <c r="H72" i="7"/>
  <c r="I82" i="7"/>
  <c r="H77" i="7"/>
  <c r="G77" i="7"/>
  <c r="F77" i="7"/>
  <c r="H18" i="3"/>
  <c r="H8" i="3"/>
  <c r="H10" i="3"/>
  <c r="H12" i="3"/>
  <c r="H13" i="3"/>
  <c r="H14" i="3"/>
  <c r="H15" i="3"/>
  <c r="H16" i="3"/>
  <c r="H19" i="3"/>
  <c r="H21" i="3"/>
  <c r="H23" i="3"/>
  <c r="H25" i="3"/>
  <c r="H26" i="3"/>
  <c r="H27" i="3"/>
  <c r="G8" i="3"/>
  <c r="G10" i="3"/>
  <c r="G12" i="3"/>
  <c r="G13" i="3"/>
  <c r="G15" i="3"/>
  <c r="G16" i="3"/>
  <c r="G19" i="3"/>
  <c r="G20" i="3"/>
  <c r="G21" i="3"/>
  <c r="G23" i="3"/>
  <c r="G24" i="3"/>
  <c r="G25" i="3"/>
  <c r="G26" i="3"/>
  <c r="H11" i="3"/>
  <c r="C7" i="3"/>
  <c r="G7" i="3" s="1"/>
  <c r="E24" i="3"/>
  <c r="H24" i="3" s="1"/>
  <c r="E22" i="3"/>
  <c r="H22" i="3" s="1"/>
  <c r="D24" i="3"/>
  <c r="D22" i="3"/>
  <c r="E18" i="3"/>
  <c r="D18" i="3"/>
  <c r="E7" i="3"/>
  <c r="H7" i="3" s="1"/>
  <c r="D7" i="3"/>
  <c r="E13" i="3"/>
  <c r="D13" i="3"/>
  <c r="L88" i="2"/>
  <c r="I18" i="7" l="1"/>
  <c r="H23" i="7"/>
  <c r="H8" i="7" s="1"/>
  <c r="G22" i="3"/>
  <c r="G18" i="3"/>
  <c r="G11" i="3"/>
  <c r="J16" i="1"/>
  <c r="G17" i="3" l="1"/>
  <c r="I11" i="2"/>
  <c r="I10" i="2" s="1"/>
  <c r="G12" i="2"/>
  <c r="K12" i="2" s="1"/>
  <c r="H12" i="2"/>
  <c r="H11" i="2" s="1"/>
  <c r="H10" i="2" s="1"/>
  <c r="I15" i="1"/>
  <c r="H15" i="1"/>
  <c r="G15" i="1"/>
  <c r="I12" i="1"/>
  <c r="H12" i="1"/>
  <c r="G12" i="1"/>
  <c r="I39" i="2"/>
  <c r="I43" i="2"/>
  <c r="H43" i="2"/>
  <c r="I41" i="2"/>
  <c r="H41" i="2"/>
  <c r="I83" i="2"/>
  <c r="I79" i="2"/>
  <c r="I78" i="2" s="1"/>
  <c r="H79" i="2"/>
  <c r="H78" i="2" s="1"/>
  <c r="I71" i="2"/>
  <c r="H71" i="2"/>
  <c r="I58" i="2"/>
  <c r="H58" i="2"/>
  <c r="I51" i="2"/>
  <c r="H51" i="2"/>
  <c r="I47" i="2"/>
  <c r="H47" i="2"/>
  <c r="G79" i="2"/>
  <c r="G71" i="2"/>
  <c r="G58" i="2"/>
  <c r="G51" i="2"/>
  <c r="G47" i="2"/>
  <c r="G43" i="2"/>
  <c r="G41" i="2"/>
  <c r="G38" i="2" s="1"/>
  <c r="H84" i="2"/>
  <c r="H83" i="2" s="1"/>
  <c r="H39" i="2"/>
  <c r="E20" i="3"/>
  <c r="D20" i="3"/>
  <c r="D17" i="3" s="1"/>
  <c r="E9" i="3"/>
  <c r="D9" i="3"/>
  <c r="D6" i="3" s="1"/>
  <c r="C9" i="3"/>
  <c r="E6" i="4"/>
  <c r="D6" i="4"/>
  <c r="C6" i="4"/>
  <c r="G25" i="7"/>
  <c r="G64" i="7"/>
  <c r="F64" i="7"/>
  <c r="F24" i="7" s="1"/>
  <c r="G68" i="7"/>
  <c r="F68" i="7"/>
  <c r="G72" i="7"/>
  <c r="F72" i="7"/>
  <c r="G24" i="7" l="1"/>
  <c r="E17" i="3"/>
  <c r="H17" i="3" s="1"/>
  <c r="H20" i="3"/>
  <c r="E6" i="3"/>
  <c r="H9" i="3"/>
  <c r="I46" i="2"/>
  <c r="C6" i="3"/>
  <c r="G9" i="3"/>
  <c r="G16" i="1"/>
  <c r="G23" i="7"/>
  <c r="G8" i="7" s="1"/>
  <c r="I8" i="7" s="1"/>
  <c r="F23" i="7"/>
  <c r="F8" i="7" s="1"/>
  <c r="L83" i="2"/>
  <c r="L84" i="2"/>
  <c r="L87" i="2"/>
  <c r="H38" i="2"/>
  <c r="G46" i="2"/>
  <c r="H46" i="2"/>
  <c r="I38" i="2"/>
  <c r="L18" i="2"/>
  <c r="L17" i="2"/>
  <c r="H37" i="2" l="1"/>
  <c r="H36" i="2" s="1"/>
  <c r="G36" i="2"/>
  <c r="I37" i="2"/>
  <c r="I36" i="2" s="1"/>
  <c r="K24" i="1"/>
  <c r="K25" i="1"/>
  <c r="I79" i="7" l="1"/>
  <c r="I77" i="7"/>
  <c r="G7" i="4" l="1"/>
  <c r="K81" i="2"/>
  <c r="K82" i="2"/>
  <c r="K84" i="2"/>
  <c r="K83" i="2"/>
  <c r="XFD83" i="2" s="1"/>
  <c r="L30" i="2" l="1"/>
  <c r="L32" i="2"/>
  <c r="L45" i="2" l="1"/>
  <c r="L46" i="2"/>
  <c r="L47" i="2"/>
  <c r="L48" i="2"/>
  <c r="L49" i="2"/>
  <c r="L50" i="2"/>
  <c r="L51" i="2"/>
  <c r="L52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71" i="2"/>
  <c r="L72" i="2"/>
  <c r="L73" i="2"/>
  <c r="L74" i="2"/>
  <c r="L75" i="2"/>
  <c r="L76" i="2"/>
  <c r="L77" i="2"/>
  <c r="L78" i="2"/>
  <c r="L79" i="2"/>
  <c r="L80" i="2"/>
  <c r="L81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71" i="2"/>
  <c r="K72" i="2"/>
  <c r="K73" i="2"/>
  <c r="K74" i="2"/>
  <c r="K75" i="2"/>
  <c r="K77" i="2"/>
  <c r="K78" i="2"/>
  <c r="K79" i="2"/>
  <c r="K80" i="2"/>
  <c r="K87" i="2"/>
  <c r="K88" i="2"/>
  <c r="K93" i="2"/>
  <c r="L41" i="2"/>
  <c r="L42" i="2"/>
  <c r="L43" i="2"/>
  <c r="L44" i="2"/>
  <c r="K41" i="2"/>
  <c r="K42" i="2"/>
  <c r="K43" i="2"/>
  <c r="K44" i="2"/>
  <c r="I74" i="7"/>
  <c r="I72" i="7"/>
  <c r="I70" i="7"/>
  <c r="I68" i="7"/>
  <c r="I66" i="7"/>
  <c r="I64" i="7"/>
  <c r="I60" i="7"/>
  <c r="I56" i="7"/>
  <c r="I31" i="7"/>
  <c r="I27" i="7"/>
  <c r="I25" i="7"/>
  <c r="I24" i="7"/>
  <c r="I23" i="7"/>
  <c r="H8" i="4"/>
  <c r="G8" i="4"/>
  <c r="H7" i="4"/>
  <c r="H6" i="4"/>
  <c r="G6" i="4"/>
  <c r="H6" i="3"/>
  <c r="G6" i="3"/>
  <c r="L40" i="2"/>
  <c r="K40" i="2"/>
  <c r="L39" i="2"/>
  <c r="K39" i="2"/>
  <c r="L38" i="2"/>
  <c r="K38" i="2"/>
  <c r="L37" i="2"/>
  <c r="K37" i="2"/>
  <c r="L36" i="2"/>
  <c r="K36" i="2"/>
  <c r="L33" i="2"/>
  <c r="L31" i="2"/>
  <c r="L29" i="2"/>
  <c r="L28" i="2"/>
  <c r="L27" i="2"/>
  <c r="L26" i="2"/>
  <c r="L25" i="2"/>
  <c r="L24" i="2"/>
  <c r="L23" i="2"/>
  <c r="K23" i="2"/>
  <c r="L21" i="2"/>
  <c r="K21" i="2"/>
  <c r="L20" i="2"/>
  <c r="L19" i="2"/>
  <c r="L16" i="2"/>
  <c r="L15" i="2"/>
  <c r="L12" i="2"/>
  <c r="L11" i="2"/>
  <c r="L10" i="2"/>
  <c r="L15" i="1"/>
  <c r="K15" i="1"/>
  <c r="L14" i="1"/>
  <c r="K14" i="1"/>
  <c r="L13" i="1"/>
  <c r="K13" i="1"/>
  <c r="L12" i="1"/>
  <c r="K12" i="1"/>
  <c r="L10" i="1"/>
  <c r="K10" i="1"/>
  <c r="G11" i="2"/>
  <c r="G10" i="2" l="1"/>
  <c r="K10" i="2" s="1"/>
  <c r="K11" i="2"/>
  <c r="XFD87" i="2"/>
  <c r="K4" i="2" l="1"/>
</calcChain>
</file>

<file path=xl/sharedStrings.xml><?xml version="1.0" encoding="utf-8"?>
<sst xmlns="http://schemas.openxmlformats.org/spreadsheetml/2006/main" count="345" uniqueCount="216">
  <si>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</si>
  <si>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</si>
  <si>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</si>
  <si>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</si>
  <si>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</si>
  <si>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</si>
  <si>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</si>
  <si>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</si>
  <si>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</si>
  <si>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</si>
  <si>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</si>
  <si>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</si>
  <si>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</si>
  <si>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</si>
  <si>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</si>
  <si>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</si>
  <si>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</si>
  <si>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</si>
  <si>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</si>
  <si>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</si>
  <si>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</si>
  <si>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</si>
  <si>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</si>
  <si>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>PREDSJEDNICA UPRAVNOG VIJEĆA:</t>
  </si>
  <si>
    <t xml:space="preserve"> RAČUN PRIHODA I RASHODA </t>
  </si>
  <si>
    <t xml:space="preserve">IZVJEŠTAJ O PRIHODIMA I RASHODIMA PREMA EKONOMSKOJ KLASIFIKACIJI </t>
  </si>
  <si>
    <t>UKUPNO PRIHODI</t>
  </si>
  <si>
    <t>Prihodi poslovanja</t>
  </si>
  <si>
    <t>Pomoći iz inozemstva i od subjekata unutar općeg proračuna</t>
  </si>
  <si>
    <t>Pomoći proračunskim korisnicima</t>
  </si>
  <si>
    <t>Prihodi od imovine</t>
  </si>
  <si>
    <t>Prihodi od financijske imovine</t>
  </si>
  <si>
    <t>Kamate na depozite po viđenju</t>
  </si>
  <si>
    <t>Prihodi od upravnih pristojbi i po posebnim propisima</t>
  </si>
  <si>
    <t>Prihodi po posebnim propisima</t>
  </si>
  <si>
    <t>Prihodi od dopunskog osiguranja i participacije</t>
  </si>
  <si>
    <t xml:space="preserve"> Prihodi od prodaje proizvoda i robe te pruženih usluga i prihodi od donacija</t>
  </si>
  <si>
    <t>Prihodi od prodaje proizvoda i robe te pruženih usluga</t>
  </si>
  <si>
    <t>Prihodi od pruženih usluga</t>
  </si>
  <si>
    <t>Prihodi iz nadležnog proračuna i od HZZO-a temeljem ugovornih obveza</t>
  </si>
  <si>
    <t>Prihodi iz proračuna Krapinsko-zagorske županije</t>
  </si>
  <si>
    <t>Prihodi od HZZO-a temeljem ugovornih obveza</t>
  </si>
  <si>
    <t>UKUPNO RASHODI</t>
  </si>
  <si>
    <t>Rashodi poslovanja</t>
  </si>
  <si>
    <t>Rashodi za zaposlene</t>
  </si>
  <si>
    <t>Plaće (Bruto)</t>
  </si>
  <si>
    <t>Plaće za redovan rad</t>
  </si>
  <si>
    <t>Ostali rashodi za zaposlene</t>
  </si>
  <si>
    <t>Doprinosi na plaće</t>
  </si>
  <si>
    <t>Doprinosi za obvezno zdravstveno osiguranje</t>
  </si>
  <si>
    <t>Doprinos za nezapošljavanje invalida</t>
  </si>
  <si>
    <t>Materijalni rashodi</t>
  </si>
  <si>
    <t>Naknade troškova zaposlenima</t>
  </si>
  <si>
    <t>Rashodi za službena putovanja</t>
  </si>
  <si>
    <t>Naknada za prijevoz na posao</t>
  </si>
  <si>
    <t>Seminari, tečajevi i stručni ispiti</t>
  </si>
  <si>
    <t>Rashodi za materijal i energiju</t>
  </si>
  <si>
    <t>Uredski materijal i ostali materijalni rashodi</t>
  </si>
  <si>
    <t>Materijal i sirovine</t>
  </si>
  <si>
    <t>Energija</t>
  </si>
  <si>
    <t>Matreijal i dijelovi za tekuće i invest. Održavanje</t>
  </si>
  <si>
    <t>Sitni inventar i auto gume</t>
  </si>
  <si>
    <t>Službena radna i zaštitna odjeća i obuća</t>
  </si>
  <si>
    <t>Rashodi za usluge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</si>
  <si>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</si>
  <si>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</si>
  <si>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</si>
  <si>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</si>
  <si>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</si>
  <si>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usluge</t>
  </si>
  <si>
    <t>Intelektualne i osobne usluge</t>
  </si>
  <si>
    <t>Računalne usluge</t>
  </si>
  <si>
    <t>Ostale usluge</t>
  </si>
  <si>
    <t>Ostali nespomenuti rashodi poslovanja</t>
  </si>
  <si>
    <t>Naknade članovima Upravnog vijeća</t>
  </si>
  <si>
    <t>Premije osiguranja</t>
  </si>
  <si>
    <t>Reprezentacija</t>
  </si>
  <si>
    <t>Članarine</t>
  </si>
  <si>
    <t>Pristojbe</t>
  </si>
  <si>
    <t>Financijski rashodi</t>
  </si>
  <si>
    <t>Ostali financijski rashodi</t>
  </si>
  <si>
    <t>Bankarske usluge i usluge platnog prometa</t>
  </si>
  <si>
    <t>Zatezne kamate</t>
  </si>
  <si>
    <t>Ostali nespomenuti financijski rashodi</t>
  </si>
  <si>
    <t>Rashodi za nabavu nefinancijske imovine</t>
  </si>
  <si>
    <t>Rashodi za nabavu proizvedene dugotrajne imovine</t>
  </si>
  <si>
    <t>Postrojenja i oprema</t>
  </si>
  <si>
    <t>Računalna i uredska oprema</t>
  </si>
  <si>
    <t>Komunikacijska oprema</t>
  </si>
  <si>
    <t>Medicinska i laboratorijska oprema</t>
  </si>
  <si>
    <t>IZVJEŠTAJ O PRIHODIMA I RASHODIMA PREMA IZVORIMA FINANCIRANJA</t>
  </si>
  <si>
    <t xml:space="preserve">UKUPNO PRIHODI </t>
  </si>
  <si>
    <t>1 Opći prihodi i primici</t>
  </si>
  <si>
    <t>3 Vlastiti prihodi</t>
  </si>
  <si>
    <t>IZVJEŠTAJ O RASHODIMA PREMA FUNKCIJSKOJ KLASIFIKACIJI</t>
  </si>
  <si>
    <t>07 Zdravstvo</t>
  </si>
  <si>
    <t>074 Službe javnog zdravstva</t>
  </si>
  <si>
    <t xml:space="preserve"> RAČUN FINANCIRANJA</t>
  </si>
  <si>
    <t xml:space="preserve">IZVJEŠTAJ RAČUNA FINANCIRANJA PREMA EKONOMSKOJ KLASIFIKACIJI </t>
  </si>
  <si>
    <t>Primici od financijske imovine i zaduživanja</t>
  </si>
  <si>
    <t>Primici od zaduživanja</t>
  </si>
  <si>
    <t>Primljeni krediti i zajmovi od međunarodnih organizacija, institucija i tijela EU te inozemnih vlada</t>
  </si>
  <si>
    <t>Primljeni zajmovi od međunarodnih organizacija</t>
  </si>
  <si>
    <t>Izdaci za financijsku imovinu i otplate zajmova</t>
  </si>
  <si>
    <t>Izdaci za otplatu glavnice primljenih kredita i zajmova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</si>
  <si>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</si>
  <si>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</si>
  <si>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</si>
  <si>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UKUPNO PRIMICI</t>
  </si>
  <si>
    <t>11 Opći prihodi i primici</t>
  </si>
  <si>
    <t>12 Sredstva učešća za pomoći</t>
  </si>
  <si>
    <t>2 Doprinosi</t>
  </si>
  <si>
    <t>21 Doprinosi za mirovinsko osiguranje</t>
  </si>
  <si>
    <t>31 Vlastiti prihodi</t>
  </si>
  <si>
    <t xml:space="preserve">UKUPNO IZDACI </t>
  </si>
  <si>
    <t>II. POSEBNI DIO</t>
  </si>
  <si>
    <t>IZVJEŠTAJ PO PROGRAMSKOJ KLASIFIKACIJI</t>
  </si>
  <si>
    <t>5=4/3*100</t>
  </si>
  <si>
    <t>PROGRAM 1003</t>
  </si>
  <si>
    <t>Izvor financiranja 3.1.1.</t>
  </si>
  <si>
    <t>VLASTITI PRIHODI</t>
  </si>
  <si>
    <t xml:space="preserve">Rashodi za nabavu proizv. dugotrajne imovine </t>
  </si>
  <si>
    <t>Izvor financiranja 4.3.1.</t>
  </si>
  <si>
    <t>PRIHODI ZA POSEBNE NAMJENE</t>
  </si>
  <si>
    <t>Izvor financiranja 5.6.1.</t>
  </si>
  <si>
    <t>Izvor financiranja 5.2.1.</t>
  </si>
  <si>
    <t>Pomoći temeljem prijenosa EU sredstava</t>
  </si>
  <si>
    <t>Tekuće pomoći temeljem prijenosa EU sredstava</t>
  </si>
  <si>
    <t>Prihodi iz nadležnog proračuna</t>
  </si>
  <si>
    <t xml:space="preserve">OSTVARENJE/ IZVRŠENJE 
1.-12.2024. </t>
  </si>
  <si>
    <t xml:space="preserve">OSTVARENJE/IZVRŠENJE 
1.-12.2024. </t>
  </si>
  <si>
    <t xml:space="preserve">* Opći i posebni dio izvještaja o izvršenju proračuna sadrži samo izvorni plan ako od donošenja proračuna nije bilo izmjena i dopuna niti izvršenih preraspodjela odnosno izvorni plan i tekući plan ako je od donošenja proračuna bilo naknadno izvršenih preraspodjela.  
Opći i posebni dio izvještaja o izvršenju proračuna sadrži rebalans ako je od donošenja proračuna bilo izmjena i dopuna, odnosno rebalans i tekući plan ako je od izmjena i dopuna proračuna bilo naknadno izvršenih preraspodjela. </t>
  </si>
  <si>
    <t>Izvor financiranja 5.7.1.</t>
  </si>
  <si>
    <t>Izvor financiranja 1.1.</t>
  </si>
  <si>
    <t>TEKUĆI PLAN 2025.*</t>
  </si>
  <si>
    <t>IZVORNI PLAN ILI REBALANS 2025.*</t>
  </si>
  <si>
    <t xml:space="preserve">OSTVARENJE/IZVRŠENJE 
1.-12.2025. </t>
  </si>
  <si>
    <t>Oprema za grijanje, ventilaciju i hlađenje</t>
  </si>
  <si>
    <t>Pomoći od izvanproračunskih korisnika</t>
  </si>
  <si>
    <t>Tekuće pomoći od izvanproračunskih korisnika</t>
  </si>
  <si>
    <t>Zatezne kamate iz obveznih odnosa</t>
  </si>
  <si>
    <t>Rashodi lijekova i potrošnog medicinskog materijala</t>
  </si>
  <si>
    <t>Rashodi po osnovi utroška lijekova i potrošnog medicinskog materijala</t>
  </si>
  <si>
    <t>Cjepivo-HZJZ</t>
  </si>
  <si>
    <t>Naknade za prijevoz na posao i s posla</t>
  </si>
  <si>
    <t>IZVRŠENJE FINANCIJSKOG PLANA ZAVODA ZA JAVNO ZDRAVSTVO KRAPINSKO-ZAGORSKE ŽUPANIJE ZA 2025. GODINU</t>
  </si>
  <si>
    <t>Napomena : Iznosi u stupcima "OSTVARENJE/IZVRŠENJE 1.-12.2024." i "OSTVARENJE/IZVRŠENJE 1.-12. 2025." iskazuju se na dvije decimale.</t>
  </si>
  <si>
    <t xml:space="preserve">OSTVARENJE/ IZVRŠENJE 
1.-12.2025. </t>
  </si>
  <si>
    <t>Tekuće pomoći iz proračuna koji im nije nadležan</t>
  </si>
  <si>
    <t>Ulaganje u računalne programe</t>
  </si>
  <si>
    <t xml:space="preserve"> IZVRŠENJE 
1.-12.2024. </t>
  </si>
  <si>
    <t xml:space="preserve"> IZVRŠENJE 
1.-12.2025. </t>
  </si>
  <si>
    <t xml:space="preserve">** AKO Opći i Posebni dio godišnjeg izvještaja ne sadrži "TEKUĆI PLAN 2025.", "INDEKS"("OSTVARENJE/IZVRŠENJE 1.-12.2025."/"TEKUĆI PLAN 2025.") iskazuje se kao "OSTVARENJE/IZVRŠENJE 1.-12.2025."/"IZVORNI PLAN 2025." ODNOSNO "REBALANS 2025." </t>
  </si>
  <si>
    <t>IZVORNI PLAN 2025.*</t>
  </si>
  <si>
    <t>Građevinski objekti</t>
  </si>
  <si>
    <t>Poslovni objekti</t>
  </si>
  <si>
    <t xml:space="preserve">1.1. Prihod iz proračuna KZŽ  </t>
  </si>
  <si>
    <t>1. Opći prihodi i primici</t>
  </si>
  <si>
    <t>3. Vlastiti prihodi</t>
  </si>
  <si>
    <t>3.1. Prihodi od pružanja usluga</t>
  </si>
  <si>
    <t>4. Prihodi za posebne namjene</t>
  </si>
  <si>
    <t xml:space="preserve">  4.3. Prihodi za posebne namjene</t>
  </si>
  <si>
    <t>5. Pomoći</t>
  </si>
  <si>
    <t>5.2. Ministarstvo</t>
  </si>
  <si>
    <t>5.6. HZZO</t>
  </si>
  <si>
    <t>5.7. Ministarstvo - prijenos EU</t>
  </si>
  <si>
    <t>4.3. Prihodi za posebne namjene</t>
  </si>
  <si>
    <t>Glavni program A01</t>
  </si>
  <si>
    <t>USTANOVE U ZDRAVSTVU</t>
  </si>
  <si>
    <t>PROGRAM 1001</t>
  </si>
  <si>
    <t>Zdravstvena zaštita-IZNAD STANDARDA</t>
  </si>
  <si>
    <t>Opći prihodi i primici</t>
  </si>
  <si>
    <t>PROGRAM 1002</t>
  </si>
  <si>
    <t>Zdravstvena zaštita-USLUGE PREVENCIJE I EDUKACIJE</t>
  </si>
  <si>
    <t>Aktivnost A100201</t>
  </si>
  <si>
    <t>Zdravstvene usluge prevencije i edukacije</t>
  </si>
  <si>
    <t>Izvori financiranja 1.1.</t>
  </si>
  <si>
    <t>Zdravstvena zaštita-REDOVNA DJELATNOST</t>
  </si>
  <si>
    <t>Aktivnost A100301</t>
  </si>
  <si>
    <t>Redovni poslovi zdravstvene zaštite</t>
  </si>
  <si>
    <t xml:space="preserve">Rashodi za nabavu nefinancijske imovine </t>
  </si>
  <si>
    <t>Rshodi poslovanja</t>
  </si>
  <si>
    <t xml:space="preserve"> HZZO</t>
  </si>
  <si>
    <t>Ministarstvo-pomoći</t>
  </si>
  <si>
    <t>Pomoći iz državnog proračuna temeljem prijenosa EU sredstava</t>
  </si>
  <si>
    <t>Stručno usavršavanje zaposlenika</t>
  </si>
  <si>
    <t>Poslovni prostor</t>
  </si>
  <si>
    <t>Ostali rashodi za službena putovanja</t>
  </si>
  <si>
    <t>Seminari, savjetovanja i simpoziji</t>
  </si>
  <si>
    <t>Uredski materijal</t>
  </si>
  <si>
    <t>Ostali materijal</t>
  </si>
  <si>
    <t xml:space="preserve">Sitni inventar </t>
  </si>
  <si>
    <t>Službena, radna i zaštitna odjeća i obuća</t>
  </si>
  <si>
    <t>Usluge telefona, poštarina</t>
  </si>
  <si>
    <t>Ostale usluge tekućeg i investicijskog održavanja</t>
  </si>
  <si>
    <t>Ostale usluge promidžbe i informiranja</t>
  </si>
  <si>
    <t>Ostale komunalne usluge</t>
  </si>
  <si>
    <t>Ostale zakupnine i najamnine</t>
  </si>
  <si>
    <t>Ostale zdravstvene usluge</t>
  </si>
  <si>
    <t>Ostale intelektualne usluge</t>
  </si>
  <si>
    <t>Ostale računalne usluge</t>
  </si>
  <si>
    <t>Ostale nespomenute usluge</t>
  </si>
  <si>
    <t>Naknade za rad članovima predstavničkih, izvršnih i upravnih tijela</t>
  </si>
  <si>
    <t>Sudske pristojbe</t>
  </si>
  <si>
    <t>Ostali nespomenuti rashodi</t>
  </si>
  <si>
    <t>Usluge banaka</t>
  </si>
  <si>
    <t>Financijski rashodi-kamate</t>
  </si>
  <si>
    <t>Uredska oprema i namještaj</t>
  </si>
  <si>
    <t>Oprema za održavanje i zaštitu</t>
  </si>
  <si>
    <t>Doprinosi za obvezno zdravstveno osiguranje-nezaposlenost</t>
  </si>
  <si>
    <t>Rashodi po osnovi utroška potrošnog medicinskog materijala</t>
  </si>
  <si>
    <t>Ostali materijal i sirovine</t>
  </si>
  <si>
    <t>Plaće za zaposlene</t>
  </si>
  <si>
    <t>Plaće za vježbenike</t>
  </si>
  <si>
    <t>U Zlataru, 10.02.2026. godine</t>
  </si>
  <si>
    <t>Ivana Novosel, dipl.oec.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</si>
</sst>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k_n_-;\-* #,##0.00\ _k_n_-;_-* \-??\ _k_n_-;_-@_-"/>
    <numFmt numFmtId="165" formatCode="#,##0.00_ ;\-#,##0.00\ "/>
  </numFmts>
  <fonts count="26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000000"/>
      <name val="Times New Roman"/>
      <family val="1"/>
      <charset val="1"/>
    </font>
    <font>
      <b/>
      <sz val="10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 "/>
      <charset val="238"/>
    </font>
    <font>
      <b/>
      <sz val="11"/>
      <name val="Calibri "/>
      <charset val="238"/>
    </font>
    <font>
      <sz val="11"/>
      <name val="Calibri "/>
      <charset val="238"/>
    </font>
    <font>
      <sz val="11"/>
      <color rgb="FF000000"/>
      <name val="Calibri "/>
      <charset val="238"/>
    </font>
    <font>
      <i/>
      <sz val="11"/>
      <name val="Calibri "/>
      <charset val="238"/>
    </font>
    <font>
      <b/>
      <i/>
      <sz val="11"/>
      <name val="Calibri "/>
      <charset val="238"/>
    </font>
    <font>
      <b/>
      <sz val="10"/>
      <color rgb="FF000000"/>
      <name val="Calibri "/>
      <charset val="238"/>
    </font>
    <font>
      <b/>
      <sz val="8"/>
      <color rgb="FF000000"/>
      <name val="Calibri "/>
      <charset val="238"/>
    </font>
    <font>
      <b/>
      <sz val="10"/>
      <name val="Calibri "/>
      <charset val="238"/>
    </font>
    <font>
      <sz val="10"/>
      <color rgb="FF000000"/>
      <name val="Calibri "/>
      <charset val="238"/>
    </font>
    <font>
      <i/>
      <sz val="10"/>
      <name val="Calibri "/>
      <charset val="238"/>
    </font>
    <font>
      <sz val="10"/>
      <name val="Calibri "/>
      <charset val="238"/>
    </font>
    <font>
      <b/>
      <i/>
      <sz val="10"/>
      <name val="Calibri "/>
      <charset val="238"/>
    </font>
    <font>
      <sz val="11"/>
      <color rgb="FFFF0000"/>
      <name val="Calibri 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EEBF7"/>
        <bgColor rgb="FFCCFFFF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" fillId="0" borderId="0" xfId="0" applyFont="1"/>
    <xf numFmtId="0" fontId="0" fillId="3" borderId="0" xfId="0" applyFill="1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164" fontId="0" fillId="0" borderId="0" xfId="0" applyNumberFormat="1"/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top" wrapText="1"/>
    </xf>
    <xf numFmtId="0" fontId="11" fillId="0" borderId="0" xfId="0" applyFont="1"/>
    <xf numFmtId="0" fontId="7" fillId="0" borderId="0" xfId="0" applyFont="1"/>
    <xf numFmtId="0" fontId="0" fillId="3" borderId="0" xfId="0" applyFont="1" applyFill="1"/>
    <xf numFmtId="2" fontId="0" fillId="0" borderId="0" xfId="0" applyNumberFormat="1"/>
    <xf numFmtId="0" fontId="12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vertical="center"/>
    </xf>
    <xf numFmtId="164" fontId="15" fillId="0" borderId="2" xfId="0" applyNumberFormat="1" applyFont="1" applyBorder="1" applyAlignment="1">
      <alignment horizontal="right"/>
    </xf>
    <xf numFmtId="4" fontId="15" fillId="0" borderId="2" xfId="0" applyNumberFormat="1" applyFont="1" applyBorder="1" applyAlignment="1">
      <alignment horizontal="right"/>
    </xf>
    <xf numFmtId="164" fontId="12" fillId="0" borderId="2" xfId="0" applyNumberFormat="1" applyFont="1" applyBorder="1" applyAlignment="1">
      <alignment horizontal="right"/>
    </xf>
    <xf numFmtId="3" fontId="12" fillId="0" borderId="2" xfId="0" applyNumberFormat="1" applyFont="1" applyBorder="1" applyAlignment="1">
      <alignment horizontal="right"/>
    </xf>
    <xf numFmtId="4" fontId="12" fillId="0" borderId="2" xfId="0" applyNumberFormat="1" applyFont="1" applyBorder="1" applyAlignment="1">
      <alignment horizontal="right"/>
    </xf>
    <xf numFmtId="164" fontId="13" fillId="3" borderId="2" xfId="0" applyNumberFormat="1" applyFont="1" applyFill="1" applyBorder="1" applyAlignment="1">
      <alignment vertical="center"/>
    </xf>
    <xf numFmtId="164" fontId="12" fillId="3" borderId="2" xfId="0" applyNumberFormat="1" applyFont="1" applyFill="1" applyBorder="1" applyAlignment="1">
      <alignment horizontal="right"/>
    </xf>
    <xf numFmtId="4" fontId="12" fillId="4" borderId="2" xfId="0" applyNumberFormat="1" applyFont="1" applyFill="1" applyBorder="1" applyAlignment="1">
      <alignment horizontal="right"/>
    </xf>
    <xf numFmtId="164" fontId="14" fillId="0" borderId="2" xfId="0" applyNumberFormat="1" applyFont="1" applyBorder="1" applyAlignment="1">
      <alignment vertical="center" wrapText="1"/>
    </xf>
    <xf numFmtId="0" fontId="13" fillId="3" borderId="3" xfId="0" applyFont="1" applyFill="1" applyBorder="1" applyAlignment="1">
      <alignment horizontal="left" vertical="center"/>
    </xf>
    <xf numFmtId="0" fontId="14" fillId="3" borderId="4" xfId="0" applyFont="1" applyFill="1" applyBorder="1" applyAlignment="1">
      <alignment vertical="center"/>
    </xf>
    <xf numFmtId="164" fontId="13" fillId="4" borderId="2" xfId="0" applyNumberFormat="1" applyFont="1" applyFill="1" applyBorder="1" applyAlignment="1">
      <alignment vertical="center" wrapText="1"/>
    </xf>
    <xf numFmtId="164" fontId="12" fillId="4" borderId="2" xfId="0" applyNumberFormat="1" applyFont="1" applyFill="1" applyBorder="1" applyAlignment="1">
      <alignment horizontal="right"/>
    </xf>
    <xf numFmtId="164" fontId="13" fillId="3" borderId="2" xfId="0" applyNumberFormat="1" applyFont="1" applyFill="1" applyBorder="1" applyAlignment="1">
      <alignment vertical="center" wrapText="1"/>
    </xf>
    <xf numFmtId="164" fontId="12" fillId="3" borderId="2" xfId="0" applyNumberFormat="1" applyFont="1" applyFill="1" applyBorder="1" applyAlignment="1">
      <alignment horizontal="right" wrapText="1"/>
    </xf>
    <xf numFmtId="3" fontId="12" fillId="4" borderId="2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/>
    <xf numFmtId="0" fontId="12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left" vertical="center" wrapText="1"/>
    </xf>
    <xf numFmtId="164" fontId="12" fillId="3" borderId="2" xfId="0" applyNumberFormat="1" applyFont="1" applyFill="1" applyBorder="1" applyAlignment="1">
      <alignment horizontal="left" wrapText="1"/>
    </xf>
    <xf numFmtId="164" fontId="12" fillId="3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right"/>
    </xf>
    <xf numFmtId="164" fontId="13" fillId="0" borderId="2" xfId="0" applyNumberFormat="1" applyFont="1" applyBorder="1" applyAlignment="1">
      <alignment vertical="center" wrapText="1"/>
    </xf>
    <xf numFmtId="164" fontId="12" fillId="0" borderId="2" xfId="0" applyNumberFormat="1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wrapText="1"/>
    </xf>
    <xf numFmtId="164" fontId="12" fillId="0" borderId="2" xfId="0" applyNumberFormat="1" applyFont="1" applyFill="1" applyBorder="1" applyAlignment="1">
      <alignment horizontal="right"/>
    </xf>
    <xf numFmtId="0" fontId="12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64" fontId="12" fillId="2" borderId="2" xfId="0" applyNumberFormat="1" applyFont="1" applyFill="1" applyBorder="1" applyAlignment="1">
      <alignment horizontal="right"/>
    </xf>
    <xf numFmtId="2" fontId="15" fillId="0" borderId="2" xfId="0" applyNumberFormat="1" applyFont="1" applyBorder="1"/>
    <xf numFmtId="4" fontId="15" fillId="0" borderId="2" xfId="0" applyNumberFormat="1" applyFont="1" applyBorder="1"/>
    <xf numFmtId="0" fontId="14" fillId="2" borderId="2" xfId="0" applyFont="1" applyFill="1" applyBorder="1" applyAlignment="1">
      <alignment horizontal="left" vertical="center" wrapText="1"/>
    </xf>
    <xf numFmtId="164" fontId="15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 wrapText="1"/>
    </xf>
    <xf numFmtId="164" fontId="12" fillId="0" borderId="2" xfId="0" applyNumberFormat="1" applyFont="1" applyBorder="1"/>
    <xf numFmtId="164" fontId="15" fillId="0" borderId="2" xfId="0" applyNumberFormat="1" applyFont="1" applyBorder="1"/>
    <xf numFmtId="2" fontId="12" fillId="0" borderId="2" xfId="0" applyNumberFormat="1" applyFont="1" applyBorder="1"/>
    <xf numFmtId="0" fontId="16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/>
    </xf>
    <xf numFmtId="164" fontId="21" fillId="2" borderId="2" xfId="0" applyNumberFormat="1" applyFont="1" applyFill="1" applyBorder="1" applyAlignment="1">
      <alignment horizontal="right"/>
    </xf>
    <xf numFmtId="0" fontId="22" fillId="2" borderId="2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right"/>
    </xf>
    <xf numFmtId="0" fontId="23" fillId="2" borderId="2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vertical="center" wrapText="1"/>
    </xf>
    <xf numFmtId="0" fontId="23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left" vertical="center" wrapText="1" indent="1"/>
    </xf>
    <xf numFmtId="0" fontId="22" fillId="2" borderId="2" xfId="0" applyFont="1" applyFill="1" applyBorder="1" applyAlignment="1">
      <alignment horizontal="left" vertical="center" indent="1"/>
    </xf>
    <xf numFmtId="0" fontId="18" fillId="2" borderId="5" xfId="0" applyFont="1" applyFill="1" applyBorder="1" applyAlignment="1">
      <alignment horizontal="left" vertical="center" wrapText="1"/>
    </xf>
    <xf numFmtId="4" fontId="18" fillId="2" borderId="2" xfId="0" applyNumberFormat="1" applyFont="1" applyFill="1" applyBorder="1" applyAlignment="1">
      <alignment horizontal="right"/>
    </xf>
    <xf numFmtId="0" fontId="18" fillId="0" borderId="2" xfId="0" applyFont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4" fontId="21" fillId="2" borderId="2" xfId="0" applyNumberFormat="1" applyFont="1" applyFill="1" applyBorder="1" applyAlignment="1">
      <alignment horizontal="right"/>
    </xf>
    <xf numFmtId="0" fontId="21" fillId="0" borderId="2" xfId="0" applyFont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vertical="center" wrapText="1"/>
    </xf>
    <xf numFmtId="2" fontId="18" fillId="0" borderId="2" xfId="0" applyNumberFormat="1" applyFont="1" applyBorder="1"/>
    <xf numFmtId="4" fontId="18" fillId="0" borderId="2" xfId="0" applyNumberFormat="1" applyFont="1" applyBorder="1"/>
    <xf numFmtId="4" fontId="21" fillId="0" borderId="2" xfId="0" applyNumberFormat="1" applyFont="1" applyBorder="1"/>
    <xf numFmtId="0" fontId="24" fillId="2" borderId="2" xfId="0" applyFont="1" applyFill="1" applyBorder="1" applyAlignment="1">
      <alignment horizontal="left" vertical="center" wrapText="1"/>
    </xf>
    <xf numFmtId="4" fontId="18" fillId="2" borderId="2" xfId="0" applyNumberFormat="1" applyFont="1" applyFill="1" applyBorder="1" applyAlignment="1">
      <alignment horizontal="right" vertical="center" wrapText="1"/>
    </xf>
    <xf numFmtId="0" fontId="24" fillId="2" borderId="2" xfId="0" applyFont="1" applyFill="1" applyBorder="1" applyAlignment="1">
      <alignment horizontal="left" vertical="center" wrapText="1" indent="1"/>
    </xf>
    <xf numFmtId="164" fontId="25" fillId="0" borderId="2" xfId="0" applyNumberFormat="1" applyFont="1" applyBorder="1"/>
    <xf numFmtId="4" fontId="18" fillId="0" borderId="0" xfId="0" applyNumberFormat="1" applyFont="1" applyAlignment="1">
      <alignment horizontal="right"/>
    </xf>
    <xf numFmtId="0" fontId="21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21" fillId="0" borderId="5" xfId="0" applyNumberFormat="1" applyFont="1" applyFill="1" applyBorder="1" applyAlignment="1">
      <alignment horizontal="center" vertical="center" wrapText="1"/>
    </xf>
    <xf numFmtId="4" fontId="21" fillId="0" borderId="2" xfId="0" applyNumberFormat="1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/>
    </xf>
    <xf numFmtId="4" fontId="18" fillId="2" borderId="5" xfId="0" applyNumberFormat="1" applyFont="1" applyFill="1" applyBorder="1" applyAlignment="1">
      <alignment horizontal="center"/>
    </xf>
    <xf numFmtId="4" fontId="18" fillId="2" borderId="2" xfId="0" applyNumberFormat="1" applyFont="1" applyFill="1" applyBorder="1" applyAlignment="1">
      <alignment horizontal="center"/>
    </xf>
    <xf numFmtId="4" fontId="21" fillId="2" borderId="5" xfId="0" applyNumberFormat="1" applyFont="1" applyFill="1" applyBorder="1" applyAlignment="1">
      <alignment horizontal="center"/>
    </xf>
    <xf numFmtId="4" fontId="21" fillId="2" borderId="2" xfId="0" applyNumberFormat="1" applyFont="1" applyFill="1" applyBorder="1" applyAlignment="1">
      <alignment horizontal="center"/>
    </xf>
    <xf numFmtId="4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9" fillId="3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</cellXfs>
  <cellStyles count="2">
    <cellStyle name="Normalno" xfId="0" builtinId="0"/>
    <cellStyle name="Obično_List4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8"/>
  <sheetViews>
    <sheetView topLeftCell="A7" zoomScaleNormal="100" workbookViewId="0">
      <selection activeCell="J37" sqref="J37:L38"/>
    </sheetView>
  </sheetViews>
  <sheetFormatPr defaultColWidth="8.88671875" defaultRowHeight="14.4"/>
  <cols>
    <col min="1" max="1" width="1.33203125" customWidth="1"/>
    <col min="6" max="6" width="21.33203125" customWidth="1"/>
    <col min="7" max="7" width="27.21875" customWidth="1"/>
    <col min="8" max="9" width="22.109375" customWidth="1"/>
    <col min="10" max="10" width="26.21875" customWidth="1"/>
    <col min="11" max="11" width="13.21875" customWidth="1"/>
    <col min="12" max="12" width="13.44140625" customWidth="1"/>
    <col min="13" max="13" width="25.33203125" customWidth="1"/>
  </cols>
  <sheetData>
    <row r="1" spans="2:13" ht="42" customHeight="1">
      <c r="B1" s="120" t="s">
        <v>145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"/>
    </row>
    <row r="2" spans="2:13" ht="18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3" ht="15.75" customHeight="1">
      <c r="B3" s="120" t="s">
        <v>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3"/>
    </row>
    <row r="4" spans="2:13" ht="17.399999999999999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2:13" ht="18" customHeight="1">
      <c r="B5" s="120" t="s">
        <v>1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5"/>
    </row>
    <row r="6" spans="2:13" ht="18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5"/>
    </row>
    <row r="7" spans="2:13" ht="18" customHeight="1">
      <c r="B7" s="121" t="s">
        <v>2</v>
      </c>
      <c r="C7" s="121"/>
      <c r="D7" s="121"/>
      <c r="E7" s="121"/>
      <c r="F7" s="121"/>
      <c r="G7" s="7"/>
      <c r="H7" s="8"/>
      <c r="I7" s="8"/>
      <c r="J7" s="8"/>
      <c r="K7" s="9"/>
      <c r="L7" s="9"/>
    </row>
    <row r="8" spans="2:13" ht="26.4" customHeight="1">
      <c r="B8" s="122" t="s">
        <v>3</v>
      </c>
      <c r="C8" s="122"/>
      <c r="D8" s="122"/>
      <c r="E8" s="122"/>
      <c r="F8" s="122"/>
      <c r="G8" s="24" t="s">
        <v>130</v>
      </c>
      <c r="H8" s="24" t="s">
        <v>135</v>
      </c>
      <c r="I8" s="24" t="s">
        <v>134</v>
      </c>
      <c r="J8" s="24" t="s">
        <v>136</v>
      </c>
      <c r="K8" s="24" t="s">
        <v>4</v>
      </c>
      <c r="L8" s="24" t="s">
        <v>5</v>
      </c>
    </row>
    <row r="9" spans="2:13">
      <c r="B9" s="123">
        <v>1</v>
      </c>
      <c r="C9" s="123"/>
      <c r="D9" s="123"/>
      <c r="E9" s="123"/>
      <c r="F9" s="123"/>
      <c r="G9" s="24">
        <v>2</v>
      </c>
      <c r="H9" s="25">
        <v>3</v>
      </c>
      <c r="I9" s="25">
        <v>4</v>
      </c>
      <c r="J9" s="25">
        <v>5</v>
      </c>
      <c r="K9" s="25" t="s">
        <v>6</v>
      </c>
      <c r="L9" s="25" t="s">
        <v>7</v>
      </c>
    </row>
    <row r="10" spans="2:13" ht="14.4" customHeight="1">
      <c r="B10" s="124" t="s">
        <v>8</v>
      </c>
      <c r="C10" s="124"/>
      <c r="D10" s="124"/>
      <c r="E10" s="124"/>
      <c r="F10" s="124"/>
      <c r="G10" s="26">
        <v>2812021.91</v>
      </c>
      <c r="H10" s="27">
        <v>3110500</v>
      </c>
      <c r="I10" s="27">
        <v>3926320</v>
      </c>
      <c r="J10" s="27">
        <v>3479022.4</v>
      </c>
      <c r="K10" s="28">
        <f t="shared" ref="K10:K15" si="0">(J10/G10)*100</f>
        <v>123.7196050154531</v>
      </c>
      <c r="L10" s="28">
        <f t="shared" ref="L10:L15" si="1">(J10/I10)*100</f>
        <v>88.607714093604187</v>
      </c>
    </row>
    <row r="11" spans="2:13">
      <c r="B11" s="125" t="s">
        <v>9</v>
      </c>
      <c r="C11" s="125"/>
      <c r="D11" s="125"/>
      <c r="E11" s="125"/>
      <c r="F11" s="125"/>
      <c r="G11" s="26"/>
      <c r="H11" s="29"/>
      <c r="I11" s="29"/>
      <c r="J11" s="29"/>
      <c r="K11" s="30"/>
      <c r="L11" s="31"/>
    </row>
    <row r="12" spans="2:13" ht="14.4" customHeight="1">
      <c r="B12" s="126" t="s">
        <v>10</v>
      </c>
      <c r="C12" s="126"/>
      <c r="D12" s="126"/>
      <c r="E12" s="126"/>
      <c r="F12" s="126"/>
      <c r="G12" s="32">
        <f>SUM(G10,G11)</f>
        <v>2812021.91</v>
      </c>
      <c r="H12" s="33">
        <f>SUM(H10,H11)</f>
        <v>3110500</v>
      </c>
      <c r="I12" s="33">
        <f>SUM(I10,I11)</f>
        <v>3926320</v>
      </c>
      <c r="J12" s="33">
        <f>SUM(J10,J11)</f>
        <v>3479022.4</v>
      </c>
      <c r="K12" s="34">
        <f t="shared" si="0"/>
        <v>123.7196050154531</v>
      </c>
      <c r="L12" s="34">
        <f t="shared" si="1"/>
        <v>88.607714093604187</v>
      </c>
    </row>
    <row r="13" spans="2:13" ht="14.4" customHeight="1">
      <c r="B13" s="124" t="s">
        <v>11</v>
      </c>
      <c r="C13" s="124"/>
      <c r="D13" s="124"/>
      <c r="E13" s="124"/>
      <c r="F13" s="124"/>
      <c r="G13" s="35">
        <v>2734229.93</v>
      </c>
      <c r="H13" s="27">
        <v>2951750</v>
      </c>
      <c r="I13" s="27">
        <v>3480720</v>
      </c>
      <c r="J13" s="27">
        <v>3384383.69</v>
      </c>
      <c r="K13" s="28">
        <f t="shared" si="0"/>
        <v>123.77831333299756</v>
      </c>
      <c r="L13" s="28">
        <f t="shared" si="1"/>
        <v>97.232287859982989</v>
      </c>
    </row>
    <row r="14" spans="2:13">
      <c r="B14" s="125" t="s">
        <v>12</v>
      </c>
      <c r="C14" s="125"/>
      <c r="D14" s="125"/>
      <c r="E14" s="125"/>
      <c r="F14" s="125"/>
      <c r="G14" s="26">
        <v>134384.42000000001</v>
      </c>
      <c r="H14" s="27">
        <v>158750</v>
      </c>
      <c r="I14" s="27">
        <v>445600</v>
      </c>
      <c r="J14" s="27">
        <v>353992.35</v>
      </c>
      <c r="K14" s="28">
        <f t="shared" si="0"/>
        <v>263.4177012484036</v>
      </c>
      <c r="L14" s="28">
        <f t="shared" si="1"/>
        <v>79.441730251346499</v>
      </c>
    </row>
    <row r="15" spans="2:13">
      <c r="B15" s="36" t="s">
        <v>13</v>
      </c>
      <c r="C15" s="37"/>
      <c r="D15" s="37"/>
      <c r="E15" s="37"/>
      <c r="F15" s="37"/>
      <c r="G15" s="38">
        <f>SUM(G13,G14)</f>
        <v>2868614.35</v>
      </c>
      <c r="H15" s="39">
        <f>SUM(H13,H14)</f>
        <v>3110500</v>
      </c>
      <c r="I15" s="39">
        <f>SUM(I13,I14)</f>
        <v>3926320</v>
      </c>
      <c r="J15" s="39">
        <f>SUM(J13,J14)</f>
        <v>3738376.04</v>
      </c>
      <c r="K15" s="34">
        <f t="shared" si="0"/>
        <v>130.31992397304992</v>
      </c>
      <c r="L15" s="34">
        <f t="shared" si="1"/>
        <v>95.213228672140843</v>
      </c>
    </row>
    <row r="16" spans="2:13" ht="14.4" customHeight="1">
      <c r="B16" s="126" t="s">
        <v>14</v>
      </c>
      <c r="C16" s="126"/>
      <c r="D16" s="126"/>
      <c r="E16" s="126"/>
      <c r="F16" s="126"/>
      <c r="G16" s="40">
        <f>G12-G15</f>
        <v>-56592.439999999944</v>
      </c>
      <c r="H16" s="41"/>
      <c r="I16" s="41"/>
      <c r="J16" s="33">
        <f>J12-J15</f>
        <v>-259353.64000000013</v>
      </c>
      <c r="K16" s="42"/>
      <c r="L16" s="34"/>
    </row>
    <row r="17" spans="1:49">
      <c r="B17" s="43"/>
      <c r="C17" s="44"/>
      <c r="D17" s="44"/>
      <c r="E17" s="44"/>
      <c r="F17" s="44"/>
      <c r="G17" s="44"/>
      <c r="H17" s="44"/>
      <c r="I17" s="44"/>
      <c r="J17" s="44"/>
      <c r="K17" s="45"/>
      <c r="L17" s="45"/>
      <c r="M17" s="10"/>
    </row>
    <row r="18" spans="1:49" ht="18" customHeight="1">
      <c r="B18" s="127" t="s">
        <v>15</v>
      </c>
      <c r="C18" s="127"/>
      <c r="D18" s="127"/>
      <c r="E18" s="127"/>
      <c r="F18" s="127"/>
      <c r="G18" s="44"/>
      <c r="H18" s="44"/>
      <c r="I18" s="44"/>
      <c r="J18" s="44"/>
      <c r="K18" s="45"/>
      <c r="L18" s="45"/>
      <c r="M18" s="10"/>
    </row>
    <row r="19" spans="1:49" ht="26.4" customHeight="1">
      <c r="B19" s="122" t="s">
        <v>3</v>
      </c>
      <c r="C19" s="122"/>
      <c r="D19" s="122"/>
      <c r="E19" s="122"/>
      <c r="F19" s="122"/>
      <c r="G19" s="24" t="s">
        <v>130</v>
      </c>
      <c r="H19" s="25" t="s">
        <v>135</v>
      </c>
      <c r="I19" s="25" t="s">
        <v>134</v>
      </c>
      <c r="J19" s="25" t="s">
        <v>136</v>
      </c>
      <c r="K19" s="25" t="s">
        <v>4</v>
      </c>
      <c r="L19" s="25" t="s">
        <v>5</v>
      </c>
    </row>
    <row r="20" spans="1:49">
      <c r="B20" s="128">
        <v>1</v>
      </c>
      <c r="C20" s="128"/>
      <c r="D20" s="128"/>
      <c r="E20" s="128"/>
      <c r="F20" s="128"/>
      <c r="G20" s="46">
        <v>2</v>
      </c>
      <c r="H20" s="25">
        <v>3</v>
      </c>
      <c r="I20" s="25">
        <v>4</v>
      </c>
      <c r="J20" s="25">
        <v>5</v>
      </c>
      <c r="K20" s="25" t="s">
        <v>6</v>
      </c>
      <c r="L20" s="25" t="s">
        <v>7</v>
      </c>
    </row>
    <row r="21" spans="1:49" ht="15.75" customHeight="1">
      <c r="B21" s="124" t="s">
        <v>16</v>
      </c>
      <c r="C21" s="124"/>
      <c r="D21" s="124"/>
      <c r="E21" s="124"/>
      <c r="F21" s="124"/>
      <c r="G21" s="47">
        <v>0</v>
      </c>
      <c r="H21" s="29">
        <v>0</v>
      </c>
      <c r="I21" s="29">
        <v>0</v>
      </c>
      <c r="J21" s="29">
        <v>0</v>
      </c>
      <c r="K21" s="31"/>
      <c r="L21" s="31"/>
    </row>
    <row r="22" spans="1:49" ht="14.4" customHeight="1">
      <c r="B22" s="124" t="s">
        <v>17</v>
      </c>
      <c r="C22" s="124"/>
      <c r="D22" s="124"/>
      <c r="E22" s="124"/>
      <c r="F22" s="124"/>
      <c r="G22" s="35">
        <v>0</v>
      </c>
      <c r="H22" s="29">
        <v>0</v>
      </c>
      <c r="I22" s="29">
        <v>0</v>
      </c>
      <c r="J22" s="29">
        <v>0</v>
      </c>
      <c r="K22" s="31"/>
      <c r="L22" s="31"/>
    </row>
    <row r="23" spans="1:49" ht="15" customHeight="1">
      <c r="B23" s="129" t="s">
        <v>18</v>
      </c>
      <c r="C23" s="129"/>
      <c r="D23" s="129"/>
      <c r="E23" s="129"/>
      <c r="F23" s="129"/>
      <c r="G23" s="48"/>
      <c r="H23" s="49"/>
      <c r="I23" s="49"/>
      <c r="J23" s="33"/>
      <c r="K23" s="34"/>
      <c r="L23" s="34"/>
    </row>
    <row r="24" spans="1:49" s="11" customFormat="1" ht="15" customHeight="1">
      <c r="B24" s="124" t="s">
        <v>19</v>
      </c>
      <c r="C24" s="124"/>
      <c r="D24" s="124"/>
      <c r="E24" s="124"/>
      <c r="F24" s="124"/>
      <c r="G24" s="35">
        <v>182069.08</v>
      </c>
      <c r="H24" s="29"/>
      <c r="I24" s="29"/>
      <c r="J24" s="27">
        <v>125476.64</v>
      </c>
      <c r="K24" s="50">
        <f t="shared" ref="K24:K25" si="2">(J24/G24)*100</f>
        <v>68.917050605187882</v>
      </c>
      <c r="L24" s="31"/>
    </row>
    <row r="25" spans="1:49" s="22" customFormat="1" ht="15" customHeight="1">
      <c r="B25" s="124" t="s">
        <v>20</v>
      </c>
      <c r="C25" s="124"/>
      <c r="D25" s="124"/>
      <c r="E25" s="124"/>
      <c r="F25" s="124"/>
      <c r="G25" s="51">
        <v>125476.64</v>
      </c>
      <c r="H25" s="29"/>
      <c r="I25" s="29"/>
      <c r="J25" s="29">
        <v>-133877</v>
      </c>
      <c r="K25" s="50">
        <f t="shared" si="2"/>
        <v>-106.69476007645726</v>
      </c>
      <c r="L25" s="31"/>
    </row>
    <row r="26" spans="1:49" s="13" customFormat="1" ht="14.4" customHeight="1">
      <c r="A26" s="12"/>
      <c r="B26" s="131" t="s">
        <v>21</v>
      </c>
      <c r="C26" s="131"/>
      <c r="D26" s="131"/>
      <c r="E26" s="131"/>
      <c r="F26" s="131"/>
      <c r="G26" s="52"/>
      <c r="H26" s="53"/>
      <c r="I26" s="53"/>
      <c r="J26" s="53"/>
      <c r="K26" s="50"/>
      <c r="L26" s="50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</row>
    <row r="27" spans="1:49" ht="15.6" customHeight="1">
      <c r="B27" s="132" t="s">
        <v>22</v>
      </c>
      <c r="C27" s="132"/>
      <c r="D27" s="132"/>
      <c r="E27" s="132"/>
      <c r="F27" s="132"/>
      <c r="G27" s="54"/>
      <c r="H27" s="55"/>
      <c r="I27" s="55"/>
      <c r="J27" s="55"/>
      <c r="K27" s="50"/>
      <c r="L27" s="50"/>
    </row>
    <row r="29" spans="1:49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49" ht="14.4" customHeight="1"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</row>
    <row r="31" spans="1:49" ht="15" customHeight="1">
      <c r="B31" s="133" t="s">
        <v>146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</row>
    <row r="32" spans="1:49" ht="15" customHeight="1">
      <c r="B32" s="133" t="s">
        <v>131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</row>
    <row r="33" spans="2:12" ht="36.75" customHeight="1"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</row>
    <row r="34" spans="2:12" ht="15" customHeight="1">
      <c r="B34" s="130" t="s">
        <v>152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</row>
    <row r="35" spans="2:12"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</row>
    <row r="37" spans="2:12">
      <c r="B37" t="s">
        <v>214</v>
      </c>
      <c r="J37" s="119" t="s">
        <v>23</v>
      </c>
      <c r="K37" s="119"/>
      <c r="L37" s="119"/>
    </row>
    <row r="38" spans="2:12">
      <c r="J38" s="119" t="s">
        <v>215</v>
      </c>
      <c r="K38" s="119"/>
      <c r="L38" s="119"/>
    </row>
  </sheetData>
  <mergeCells count="28">
    <mergeCell ref="B25:F25"/>
    <mergeCell ref="B34:L35"/>
    <mergeCell ref="B26:F26"/>
    <mergeCell ref="B27:F27"/>
    <mergeCell ref="B30:L30"/>
    <mergeCell ref="B31:L31"/>
    <mergeCell ref="B32:L33"/>
    <mergeCell ref="B20:F20"/>
    <mergeCell ref="B21:F21"/>
    <mergeCell ref="B22:F22"/>
    <mergeCell ref="B23:F23"/>
    <mergeCell ref="B24:F24"/>
    <mergeCell ref="J37:L37"/>
    <mergeCell ref="J38:L38"/>
    <mergeCell ref="B1:L1"/>
    <mergeCell ref="B3:L3"/>
    <mergeCell ref="B5:L5"/>
    <mergeCell ref="B7:F7"/>
    <mergeCell ref="B8:F8"/>
    <mergeCell ref="B9:F9"/>
    <mergeCell ref="B10:F10"/>
    <mergeCell ref="B11:F11"/>
    <mergeCell ref="B12:F12"/>
    <mergeCell ref="B13:F13"/>
    <mergeCell ref="B14:F14"/>
    <mergeCell ref="B16:F16"/>
    <mergeCell ref="B18:F18"/>
    <mergeCell ref="B19:F19"/>
  </mergeCells>
  <pageMargins left="0.43333333333333302" right="0.51180555555555596" top="0.75" bottom="0.75" header="0.511811023622047" footer="0.511811023622047"/>
  <pageSetup paperSize="9" scale="7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D98"/>
  <sheetViews>
    <sheetView topLeftCell="A10" zoomScale="90" zoomScaleNormal="90" workbookViewId="0">
      <selection activeCell="O72" sqref="O72"/>
    </sheetView>
  </sheetViews>
  <sheetFormatPr defaultColWidth="8.88671875" defaultRowHeight="14.4"/>
  <cols>
    <col min="2" max="2" width="7.44140625" customWidth="1"/>
    <col min="3" max="3" width="8.109375" customWidth="1"/>
    <col min="4" max="4" width="9.33203125" customWidth="1"/>
    <col min="5" max="5" width="8.44140625" customWidth="1"/>
    <col min="6" max="6" width="43" customWidth="1"/>
    <col min="7" max="7" width="23.21875" customWidth="1"/>
    <col min="8" max="8" width="22" customWidth="1"/>
    <col min="9" max="9" width="19.33203125" customWidth="1"/>
    <col min="10" max="10" width="19.88671875" customWidth="1"/>
    <col min="11" max="11" width="12.44140625" customWidth="1"/>
    <col min="12" max="12" width="15.6640625" customWidth="1"/>
  </cols>
  <sheetData>
    <row r="1" spans="2:12" ht="17.399999999999999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15.75" customHeight="1">
      <c r="B2" s="120" t="s">
        <v>0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2:12" ht="17.399999999999999"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2:12" ht="15.75" customHeight="1">
      <c r="B4" s="120" t="s">
        <v>24</v>
      </c>
      <c r="C4" s="120"/>
      <c r="D4" s="120"/>
      <c r="E4" s="120"/>
      <c r="F4" s="120"/>
      <c r="G4" s="120"/>
      <c r="H4" s="120"/>
      <c r="I4" s="120"/>
      <c r="J4" s="120"/>
      <c r="K4" s="120">
        <f>(J10/G10)*100</f>
        <v>123.71960501545311</v>
      </c>
      <c r="L4" s="120"/>
    </row>
    <row r="5" spans="2:12" ht="17.399999999999999">
      <c r="B5" s="2"/>
      <c r="C5" s="2"/>
      <c r="D5" s="2"/>
      <c r="E5" s="2"/>
      <c r="F5" s="2"/>
      <c r="G5" s="2"/>
      <c r="H5" s="2"/>
      <c r="I5" s="2"/>
      <c r="J5" s="4"/>
      <c r="K5" s="4"/>
      <c r="L5" s="4"/>
    </row>
    <row r="6" spans="2:12" ht="15.75" customHeight="1">
      <c r="B6" s="120" t="s">
        <v>25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</row>
    <row r="7" spans="2:12" ht="17.399999999999999">
      <c r="B7" s="2"/>
      <c r="C7" s="2"/>
      <c r="D7" s="2"/>
      <c r="E7" s="2"/>
      <c r="F7" s="2"/>
      <c r="G7" s="2"/>
      <c r="H7" s="2"/>
      <c r="I7" s="2"/>
      <c r="J7" s="4"/>
      <c r="K7" s="4"/>
      <c r="L7" s="4"/>
    </row>
    <row r="8" spans="2:12" ht="45" customHeight="1">
      <c r="B8" s="134" t="s">
        <v>3</v>
      </c>
      <c r="C8" s="134"/>
      <c r="D8" s="134"/>
      <c r="E8" s="134"/>
      <c r="F8" s="134"/>
      <c r="G8" s="56" t="s">
        <v>129</v>
      </c>
      <c r="H8" s="56" t="s">
        <v>153</v>
      </c>
      <c r="I8" s="56" t="s">
        <v>134</v>
      </c>
      <c r="J8" s="56" t="s">
        <v>147</v>
      </c>
      <c r="K8" s="56" t="s">
        <v>4</v>
      </c>
      <c r="L8" s="56" t="s">
        <v>5</v>
      </c>
    </row>
    <row r="9" spans="2:12">
      <c r="B9" s="134">
        <v>1</v>
      </c>
      <c r="C9" s="134"/>
      <c r="D9" s="134"/>
      <c r="E9" s="134"/>
      <c r="F9" s="134"/>
      <c r="G9" s="56">
        <v>2</v>
      </c>
      <c r="H9" s="56">
        <v>3</v>
      </c>
      <c r="I9" s="56">
        <v>4</v>
      </c>
      <c r="J9" s="56">
        <v>5</v>
      </c>
      <c r="K9" s="56" t="s">
        <v>6</v>
      </c>
      <c r="L9" s="56" t="s">
        <v>7</v>
      </c>
    </row>
    <row r="10" spans="2:12">
      <c r="B10" s="57"/>
      <c r="C10" s="57"/>
      <c r="D10" s="57"/>
      <c r="E10" s="57"/>
      <c r="F10" s="57" t="s">
        <v>26</v>
      </c>
      <c r="G10" s="29">
        <f>SUM(G11)</f>
        <v>2812021.91</v>
      </c>
      <c r="H10" s="58">
        <f>SUM(H11)</f>
        <v>3110500</v>
      </c>
      <c r="I10" s="58">
        <f>SUM(I11)</f>
        <v>3926320</v>
      </c>
      <c r="J10" s="29">
        <f>SUM(J11)</f>
        <v>3479022.4000000004</v>
      </c>
      <c r="K10" s="59">
        <f t="shared" ref="K10:K33" si="0">(J10/G10)*100</f>
        <v>123.71960501545311</v>
      </c>
      <c r="L10" s="59">
        <f t="shared" ref="L10:L29" si="1">(J10/I10)*100</f>
        <v>88.607714093604201</v>
      </c>
    </row>
    <row r="11" spans="2:12">
      <c r="B11" s="57">
        <v>6</v>
      </c>
      <c r="C11" s="57"/>
      <c r="D11" s="57"/>
      <c r="E11" s="57"/>
      <c r="F11" s="57" t="s">
        <v>27</v>
      </c>
      <c r="G11" s="58">
        <f>SUM(G12,G19,G23,G26,G29)</f>
        <v>2812021.91</v>
      </c>
      <c r="H11" s="58">
        <f>SUM(H12,H19,H23,H26,H29)</f>
        <v>3110500</v>
      </c>
      <c r="I11" s="58">
        <f>SUM(I12,I19,I23,I26,I29)</f>
        <v>3926320</v>
      </c>
      <c r="J11" s="58">
        <f>SUM(J12,J19,J23,J26,J29)</f>
        <v>3479022.4000000004</v>
      </c>
      <c r="K11" s="59">
        <f t="shared" si="0"/>
        <v>123.71960501545311</v>
      </c>
      <c r="L11" s="60">
        <f t="shared" si="1"/>
        <v>88.607714093604201</v>
      </c>
    </row>
    <row r="12" spans="2:12" ht="27.6">
      <c r="B12" s="57"/>
      <c r="C12" s="57">
        <v>63</v>
      </c>
      <c r="D12" s="61"/>
      <c r="E12" s="61"/>
      <c r="F12" s="57" t="s">
        <v>28</v>
      </c>
      <c r="G12" s="29">
        <f>SUM(G15,G17)</f>
        <v>174623.96</v>
      </c>
      <c r="H12" s="58">
        <f>SUM(H15,H17)</f>
        <v>70000</v>
      </c>
      <c r="I12" s="58">
        <f>SUM(I13,I15,I17)</f>
        <v>589500</v>
      </c>
      <c r="J12" s="58">
        <f>SUM(J13,J15,J17)</f>
        <v>646980.47000000009</v>
      </c>
      <c r="K12" s="59">
        <f t="shared" si="0"/>
        <v>370.49925451238198</v>
      </c>
      <c r="L12" s="59">
        <f t="shared" si="1"/>
        <v>109.75071586089908</v>
      </c>
    </row>
    <row r="13" spans="2:12">
      <c r="B13" s="57"/>
      <c r="C13" s="57"/>
      <c r="D13" s="57">
        <v>634</v>
      </c>
      <c r="E13" s="61"/>
      <c r="F13" s="57" t="s">
        <v>138</v>
      </c>
      <c r="G13" s="29">
        <v>0</v>
      </c>
      <c r="H13" s="58">
        <v>0</v>
      </c>
      <c r="I13" s="58">
        <f>SUM(I14)</f>
        <v>20000</v>
      </c>
      <c r="J13" s="58">
        <f>SUM(J14)</f>
        <v>18850.29</v>
      </c>
      <c r="K13" s="59"/>
      <c r="L13" s="59">
        <v>0</v>
      </c>
    </row>
    <row r="14" spans="2:12" ht="27.6">
      <c r="B14" s="57"/>
      <c r="C14" s="57"/>
      <c r="D14" s="61"/>
      <c r="E14" s="61">
        <v>6341</v>
      </c>
      <c r="F14" s="61" t="s">
        <v>139</v>
      </c>
      <c r="G14" s="29">
        <v>0</v>
      </c>
      <c r="H14" s="58">
        <v>0</v>
      </c>
      <c r="I14" s="58">
        <v>20000</v>
      </c>
      <c r="J14" s="62">
        <v>18850.29</v>
      </c>
      <c r="K14" s="59"/>
      <c r="L14" s="59">
        <v>0</v>
      </c>
    </row>
    <row r="15" spans="2:12">
      <c r="B15" s="63"/>
      <c r="C15" s="63"/>
      <c r="D15" s="64">
        <v>636</v>
      </c>
      <c r="E15" s="63"/>
      <c r="F15" s="64" t="s">
        <v>29</v>
      </c>
      <c r="G15" s="29">
        <v>20000</v>
      </c>
      <c r="H15" s="58">
        <v>20000</v>
      </c>
      <c r="I15" s="58">
        <f>SUM(I16)</f>
        <v>520000</v>
      </c>
      <c r="J15" s="29">
        <f>SUM(J16)</f>
        <v>578643.5</v>
      </c>
      <c r="K15" s="59">
        <f t="shared" si="0"/>
        <v>2893.2175000000002</v>
      </c>
      <c r="L15" s="59">
        <f t="shared" si="1"/>
        <v>111.27759615384616</v>
      </c>
    </row>
    <row r="16" spans="2:12" ht="27.6">
      <c r="B16" s="63"/>
      <c r="C16" s="63"/>
      <c r="D16" s="63"/>
      <c r="E16" s="63">
        <v>6361</v>
      </c>
      <c r="F16" s="61" t="s">
        <v>148</v>
      </c>
      <c r="G16" s="27">
        <v>20000</v>
      </c>
      <c r="H16" s="62">
        <v>20000</v>
      </c>
      <c r="I16" s="62">
        <v>520000</v>
      </c>
      <c r="J16" s="27">
        <v>578643.5</v>
      </c>
      <c r="K16" s="59">
        <f t="shared" si="0"/>
        <v>2893.2175000000002</v>
      </c>
      <c r="L16" s="59">
        <f t="shared" si="1"/>
        <v>111.27759615384616</v>
      </c>
    </row>
    <row r="17" spans="2:12">
      <c r="B17" s="63"/>
      <c r="C17" s="63"/>
      <c r="D17" s="64">
        <v>638</v>
      </c>
      <c r="E17" s="63"/>
      <c r="F17" s="64" t="s">
        <v>126</v>
      </c>
      <c r="G17" s="29">
        <v>154623.96</v>
      </c>
      <c r="H17" s="58">
        <v>50000</v>
      </c>
      <c r="I17" s="58">
        <f>SUM(I18)</f>
        <v>49500</v>
      </c>
      <c r="J17" s="29">
        <f>SUM(J18)</f>
        <v>49486.68</v>
      </c>
      <c r="K17" s="59">
        <f t="shared" si="0"/>
        <v>32.004535390246119</v>
      </c>
      <c r="L17" s="59">
        <f t="shared" si="1"/>
        <v>99.973090909090914</v>
      </c>
    </row>
    <row r="18" spans="2:12">
      <c r="B18" s="63"/>
      <c r="C18" s="63"/>
      <c r="D18" s="63"/>
      <c r="E18" s="63">
        <v>6381</v>
      </c>
      <c r="F18" s="63" t="s">
        <v>127</v>
      </c>
      <c r="G18" s="27">
        <v>154623.96</v>
      </c>
      <c r="H18" s="62">
        <v>50000</v>
      </c>
      <c r="I18" s="62">
        <v>49500</v>
      </c>
      <c r="J18" s="27">
        <v>49486.68</v>
      </c>
      <c r="K18" s="59">
        <f t="shared" si="0"/>
        <v>32.004535390246119</v>
      </c>
      <c r="L18" s="59">
        <f t="shared" si="1"/>
        <v>99.973090909090914</v>
      </c>
    </row>
    <row r="19" spans="2:12">
      <c r="B19" s="63"/>
      <c r="C19" s="64">
        <v>64</v>
      </c>
      <c r="D19" s="65"/>
      <c r="E19" s="65"/>
      <c r="F19" s="66" t="s">
        <v>30</v>
      </c>
      <c r="G19" s="29">
        <v>382.21</v>
      </c>
      <c r="H19" s="58">
        <v>1000</v>
      </c>
      <c r="I19" s="58">
        <f>SUM(I20)</f>
        <v>900</v>
      </c>
      <c r="J19" s="29">
        <f>SUM(J20)</f>
        <v>673.78</v>
      </c>
      <c r="K19" s="59">
        <f t="shared" si="0"/>
        <v>176.28528819235498</v>
      </c>
      <c r="L19" s="59">
        <f t="shared" si="1"/>
        <v>74.864444444444445</v>
      </c>
    </row>
    <row r="20" spans="2:12">
      <c r="B20" s="63"/>
      <c r="C20" s="63"/>
      <c r="D20" s="66">
        <v>641</v>
      </c>
      <c r="E20" s="65"/>
      <c r="F20" s="66" t="s">
        <v>31</v>
      </c>
      <c r="G20" s="29">
        <v>382.21</v>
      </c>
      <c r="H20" s="58">
        <v>1000</v>
      </c>
      <c r="I20" s="58">
        <f>SUM(I21,I22)</f>
        <v>900</v>
      </c>
      <c r="J20" s="29">
        <f>SUM(J21,J22)</f>
        <v>673.78</v>
      </c>
      <c r="K20" s="59">
        <f t="shared" si="0"/>
        <v>176.28528819235498</v>
      </c>
      <c r="L20" s="59">
        <f t="shared" si="1"/>
        <v>74.864444444444445</v>
      </c>
    </row>
    <row r="21" spans="2:12">
      <c r="B21" s="63"/>
      <c r="C21" s="63"/>
      <c r="D21" s="65"/>
      <c r="E21" s="65">
        <v>6413</v>
      </c>
      <c r="F21" s="65" t="s">
        <v>32</v>
      </c>
      <c r="G21" s="27">
        <v>382.21</v>
      </c>
      <c r="H21" s="62">
        <v>1000</v>
      </c>
      <c r="I21" s="62">
        <v>300</v>
      </c>
      <c r="J21" s="27">
        <v>212.57</v>
      </c>
      <c r="K21" s="59">
        <f t="shared" si="0"/>
        <v>55.616022605374006</v>
      </c>
      <c r="L21" s="59">
        <f t="shared" si="1"/>
        <v>70.856666666666669</v>
      </c>
    </row>
    <row r="22" spans="2:12">
      <c r="B22" s="63"/>
      <c r="C22" s="63"/>
      <c r="D22" s="65"/>
      <c r="E22" s="65">
        <v>6414</v>
      </c>
      <c r="F22" s="65" t="s">
        <v>140</v>
      </c>
      <c r="G22" s="27">
        <v>0</v>
      </c>
      <c r="H22" s="62">
        <v>0</v>
      </c>
      <c r="I22" s="62">
        <v>600</v>
      </c>
      <c r="J22" s="27">
        <v>461.21</v>
      </c>
      <c r="K22" s="59"/>
      <c r="L22" s="59">
        <f t="shared" si="1"/>
        <v>76.868333333333325</v>
      </c>
    </row>
    <row r="23" spans="2:12" ht="27.6">
      <c r="B23" s="63"/>
      <c r="C23" s="64">
        <v>65</v>
      </c>
      <c r="D23" s="65"/>
      <c r="E23" s="65"/>
      <c r="F23" s="67" t="s">
        <v>33</v>
      </c>
      <c r="G23" s="29">
        <v>76157.56</v>
      </c>
      <c r="H23" s="58">
        <v>202000</v>
      </c>
      <c r="I23" s="58">
        <f>SUM(I24)</f>
        <v>5980</v>
      </c>
      <c r="J23" s="58">
        <f>SUM(J24)</f>
        <v>5847.77</v>
      </c>
      <c r="K23" s="59">
        <f t="shared" si="0"/>
        <v>7.6785154356310796</v>
      </c>
      <c r="L23" s="59">
        <f t="shared" si="1"/>
        <v>97.788795986622077</v>
      </c>
    </row>
    <row r="24" spans="2:12">
      <c r="B24" s="63"/>
      <c r="C24" s="63"/>
      <c r="D24" s="66">
        <v>652</v>
      </c>
      <c r="E24" s="65"/>
      <c r="F24" s="66" t="s">
        <v>34</v>
      </c>
      <c r="G24" s="29">
        <v>76157.56</v>
      </c>
      <c r="H24" s="58">
        <v>202000</v>
      </c>
      <c r="I24" s="58">
        <f>SUM(I25)</f>
        <v>5980</v>
      </c>
      <c r="J24" s="29">
        <f>SUM(J25)</f>
        <v>5847.77</v>
      </c>
      <c r="K24" s="59">
        <f t="shared" si="0"/>
        <v>7.6785154356310796</v>
      </c>
      <c r="L24" s="59">
        <f t="shared" si="1"/>
        <v>97.788795986622077</v>
      </c>
    </row>
    <row r="25" spans="2:12">
      <c r="B25" s="63"/>
      <c r="C25" s="63"/>
      <c r="D25" s="65"/>
      <c r="E25" s="65">
        <v>6526</v>
      </c>
      <c r="F25" s="65" t="s">
        <v>35</v>
      </c>
      <c r="G25" s="27">
        <v>76157.56</v>
      </c>
      <c r="H25" s="62">
        <v>202000</v>
      </c>
      <c r="I25" s="62">
        <v>5980</v>
      </c>
      <c r="J25" s="27">
        <v>5847.77</v>
      </c>
      <c r="K25" s="59">
        <f t="shared" si="0"/>
        <v>7.6785154356310796</v>
      </c>
      <c r="L25" s="59">
        <f t="shared" si="1"/>
        <v>97.788795986622077</v>
      </c>
    </row>
    <row r="26" spans="2:12" ht="27.6">
      <c r="B26" s="63"/>
      <c r="C26" s="64">
        <v>66</v>
      </c>
      <c r="D26" s="65"/>
      <c r="E26" s="63"/>
      <c r="F26" s="57" t="s">
        <v>36</v>
      </c>
      <c r="G26" s="29">
        <v>1017131.46</v>
      </c>
      <c r="H26" s="58">
        <v>1150000</v>
      </c>
      <c r="I26" s="58">
        <f>SUM(I27)</f>
        <v>1044840</v>
      </c>
      <c r="J26" s="29">
        <f>SUM(J27)</f>
        <v>764553.55</v>
      </c>
      <c r="K26" s="59">
        <f t="shared" si="0"/>
        <v>75.167623858571844</v>
      </c>
      <c r="L26" s="59">
        <f t="shared" si="1"/>
        <v>73.174222847517328</v>
      </c>
    </row>
    <row r="27" spans="2:12" ht="27.6">
      <c r="B27" s="63"/>
      <c r="C27" s="64"/>
      <c r="D27" s="66">
        <v>661</v>
      </c>
      <c r="E27" s="65"/>
      <c r="F27" s="57" t="s">
        <v>37</v>
      </c>
      <c r="G27" s="29">
        <v>1017131.46</v>
      </c>
      <c r="H27" s="58">
        <v>1150000</v>
      </c>
      <c r="I27" s="58">
        <f>SUM(I28)</f>
        <v>1044840</v>
      </c>
      <c r="J27" s="29">
        <f>SUM(J28)</f>
        <v>764553.55</v>
      </c>
      <c r="K27" s="59">
        <f t="shared" si="0"/>
        <v>75.167623858571844</v>
      </c>
      <c r="L27" s="59">
        <f t="shared" si="1"/>
        <v>73.174222847517328</v>
      </c>
    </row>
    <row r="28" spans="2:12">
      <c r="B28" s="63"/>
      <c r="C28" s="64"/>
      <c r="D28" s="65"/>
      <c r="E28" s="65">
        <v>6615</v>
      </c>
      <c r="F28" s="61" t="s">
        <v>38</v>
      </c>
      <c r="G28" s="27">
        <v>1017131.46</v>
      </c>
      <c r="H28" s="62">
        <v>1150000</v>
      </c>
      <c r="I28" s="62">
        <v>1044840</v>
      </c>
      <c r="J28" s="27">
        <v>764553.55</v>
      </c>
      <c r="K28" s="59">
        <f t="shared" si="0"/>
        <v>75.167623858571844</v>
      </c>
      <c r="L28" s="59">
        <f t="shared" si="1"/>
        <v>73.174222847517328</v>
      </c>
    </row>
    <row r="29" spans="2:12" ht="26.55" customHeight="1">
      <c r="B29" s="63"/>
      <c r="C29" s="64">
        <v>67</v>
      </c>
      <c r="D29" s="65"/>
      <c r="E29" s="65"/>
      <c r="F29" s="57" t="s">
        <v>39</v>
      </c>
      <c r="G29" s="29">
        <v>1543726.72</v>
      </c>
      <c r="H29" s="58">
        <f>SUM(H30,H32)</f>
        <v>1687500</v>
      </c>
      <c r="I29" s="58">
        <f>SUM(I30,I32)</f>
        <v>2285100</v>
      </c>
      <c r="J29" s="29">
        <f>SUM(J30,J32)</f>
        <v>2060966.83</v>
      </c>
      <c r="K29" s="59">
        <f t="shared" si="0"/>
        <v>133.50593750168426</v>
      </c>
      <c r="L29" s="59">
        <f t="shared" si="1"/>
        <v>90.191537788280613</v>
      </c>
    </row>
    <row r="30" spans="2:12">
      <c r="B30" s="63"/>
      <c r="C30" s="63"/>
      <c r="D30" s="66">
        <v>671</v>
      </c>
      <c r="E30" s="66"/>
      <c r="F30" s="57" t="s">
        <v>128</v>
      </c>
      <c r="G30" s="29">
        <v>102500</v>
      </c>
      <c r="H30" s="58">
        <f>SUM(H31)</f>
        <v>127500</v>
      </c>
      <c r="I30" s="58">
        <f>SUM(I31)</f>
        <v>475100</v>
      </c>
      <c r="J30" s="29">
        <f>SUM(J31)</f>
        <v>474295.29</v>
      </c>
      <c r="K30" s="59">
        <f t="shared" si="0"/>
        <v>462.72711219512195</v>
      </c>
      <c r="L30" s="59">
        <f>(J30/I30)*100</f>
        <v>99.830623026731217</v>
      </c>
    </row>
    <row r="31" spans="2:12" ht="27.6">
      <c r="B31" s="64"/>
      <c r="C31" s="63"/>
      <c r="D31" s="65"/>
      <c r="E31" s="65">
        <v>6711</v>
      </c>
      <c r="F31" s="61" t="s">
        <v>40</v>
      </c>
      <c r="G31" s="27">
        <v>102500</v>
      </c>
      <c r="H31" s="62">
        <v>127500</v>
      </c>
      <c r="I31" s="62">
        <v>475100</v>
      </c>
      <c r="J31" s="27">
        <v>474295.29</v>
      </c>
      <c r="K31" s="59">
        <f t="shared" si="0"/>
        <v>462.72711219512195</v>
      </c>
      <c r="L31" s="59">
        <f>(J31/I31)*100</f>
        <v>99.830623026731217</v>
      </c>
    </row>
    <row r="32" spans="2:12" ht="27.6">
      <c r="B32" s="63"/>
      <c r="C32" s="63"/>
      <c r="D32" s="64">
        <v>673</v>
      </c>
      <c r="E32" s="63"/>
      <c r="F32" s="57" t="s">
        <v>41</v>
      </c>
      <c r="G32" s="29">
        <v>1441226.72</v>
      </c>
      <c r="H32" s="58">
        <v>1560000</v>
      </c>
      <c r="I32" s="58">
        <f>SUM(I33)</f>
        <v>1810000</v>
      </c>
      <c r="J32" s="29">
        <f>SUM(J33)</f>
        <v>1586671.54</v>
      </c>
      <c r="K32" s="59">
        <f t="shared" si="0"/>
        <v>110.09173768302047</v>
      </c>
      <c r="L32" s="59">
        <f>(J32/I32)*100</f>
        <v>87.661411049723753</v>
      </c>
    </row>
    <row r="33" spans="2:12" ht="27.6">
      <c r="B33" s="63"/>
      <c r="C33" s="63"/>
      <c r="D33" s="63"/>
      <c r="E33" s="63">
        <v>6731</v>
      </c>
      <c r="F33" s="61" t="s">
        <v>41</v>
      </c>
      <c r="G33" s="27">
        <v>1441226.72</v>
      </c>
      <c r="H33" s="62">
        <v>1560000</v>
      </c>
      <c r="I33" s="62">
        <v>1810000</v>
      </c>
      <c r="J33" s="27">
        <v>1586671.54</v>
      </c>
      <c r="K33" s="59">
        <f t="shared" si="0"/>
        <v>110.09173768302047</v>
      </c>
      <c r="L33" s="59">
        <f>(J33/I33)*100</f>
        <v>87.661411049723753</v>
      </c>
    </row>
    <row r="34" spans="2:12" ht="43.8" customHeight="1">
      <c r="B34" s="134" t="s">
        <v>3</v>
      </c>
      <c r="C34" s="134"/>
      <c r="D34" s="134"/>
      <c r="E34" s="134"/>
      <c r="F34" s="134"/>
      <c r="G34" s="56" t="s">
        <v>129</v>
      </c>
      <c r="H34" s="56" t="s">
        <v>135</v>
      </c>
      <c r="I34" s="56" t="s">
        <v>134</v>
      </c>
      <c r="J34" s="56" t="s">
        <v>147</v>
      </c>
      <c r="K34" s="56" t="s">
        <v>4</v>
      </c>
      <c r="L34" s="56" t="s">
        <v>5</v>
      </c>
    </row>
    <row r="35" spans="2:12">
      <c r="B35" s="134">
        <v>1</v>
      </c>
      <c r="C35" s="134"/>
      <c r="D35" s="134"/>
      <c r="E35" s="134"/>
      <c r="F35" s="134"/>
      <c r="G35" s="56">
        <v>2</v>
      </c>
      <c r="H35" s="56">
        <v>3</v>
      </c>
      <c r="I35" s="56">
        <v>4</v>
      </c>
      <c r="J35" s="56">
        <v>5</v>
      </c>
      <c r="K35" s="56" t="s">
        <v>6</v>
      </c>
      <c r="L35" s="56" t="s">
        <v>7</v>
      </c>
    </row>
    <row r="36" spans="2:12">
      <c r="B36" s="57"/>
      <c r="C36" s="57"/>
      <c r="D36" s="57"/>
      <c r="E36" s="57"/>
      <c r="F36" s="57" t="s">
        <v>42</v>
      </c>
      <c r="G36" s="68">
        <f>SUM(G37,G83)</f>
        <v>2868614.35</v>
      </c>
      <c r="H36" s="58">
        <f>SUM(H37,H83)</f>
        <v>3110500</v>
      </c>
      <c r="I36" s="58">
        <f>SUM(I37,I83)</f>
        <v>3926320</v>
      </c>
      <c r="J36" s="58">
        <f>SUM(J37,J83)</f>
        <v>3738376.04</v>
      </c>
      <c r="K36" s="59">
        <f>(J36/G36)*100</f>
        <v>130.31992397304992</v>
      </c>
      <c r="L36" s="59">
        <f>(J36/I36)*100</f>
        <v>95.213228672140843</v>
      </c>
    </row>
    <row r="37" spans="2:12">
      <c r="B37" s="57">
        <v>3</v>
      </c>
      <c r="C37" s="57"/>
      <c r="D37" s="57"/>
      <c r="E37" s="57"/>
      <c r="F37" s="57" t="s">
        <v>43</v>
      </c>
      <c r="G37" s="68">
        <v>2734229.93</v>
      </c>
      <c r="H37" s="58">
        <f>SUM(H38,H46,H78)</f>
        <v>2951750</v>
      </c>
      <c r="I37" s="58">
        <f>SUM(I38,I46,I78)</f>
        <v>3480720</v>
      </c>
      <c r="J37" s="58">
        <f>SUM(J38,J46,J78)</f>
        <v>3384383.69</v>
      </c>
      <c r="K37" s="59">
        <f>(J37/G37)*100</f>
        <v>123.77831333299756</v>
      </c>
      <c r="L37" s="59">
        <f>(J37/I37)*100</f>
        <v>97.232287859982989</v>
      </c>
    </row>
    <row r="38" spans="2:12">
      <c r="B38" s="57"/>
      <c r="C38" s="57">
        <v>31</v>
      </c>
      <c r="D38" s="61"/>
      <c r="E38" s="61"/>
      <c r="F38" s="57" t="s">
        <v>44</v>
      </c>
      <c r="G38" s="68">
        <f>SUM(G39,G41,G43)</f>
        <v>1998350.36</v>
      </c>
      <c r="H38" s="58">
        <f>SUM(H39,H41,H43)</f>
        <v>2153260</v>
      </c>
      <c r="I38" s="58">
        <f>SUM(I39,I41,I43)</f>
        <v>2219560</v>
      </c>
      <c r="J38" s="58">
        <f>SUM(J39,J41,J43)</f>
        <v>2210569.25</v>
      </c>
      <c r="K38" s="59">
        <f>(J38/G38)*100</f>
        <v>110.6197038441247</v>
      </c>
      <c r="L38" s="59">
        <f>(J38/I38)*100</f>
        <v>99.59493097731081</v>
      </c>
    </row>
    <row r="39" spans="2:12">
      <c r="B39" s="63"/>
      <c r="C39" s="63"/>
      <c r="D39" s="64">
        <v>311</v>
      </c>
      <c r="E39" s="63"/>
      <c r="F39" s="64" t="s">
        <v>45</v>
      </c>
      <c r="G39" s="68">
        <v>1672500.06</v>
      </c>
      <c r="H39" s="58">
        <f>SUM(H40)</f>
        <v>1800000</v>
      </c>
      <c r="I39" s="58">
        <f>SUM(I40)</f>
        <v>1869500</v>
      </c>
      <c r="J39" s="58">
        <f>SUM(J40)</f>
        <v>1863921.85</v>
      </c>
      <c r="K39" s="59">
        <f>(J39/G39)*100</f>
        <v>111.44524861780872</v>
      </c>
      <c r="L39" s="59">
        <f>(J39/I39)*100</f>
        <v>99.701623428724261</v>
      </c>
    </row>
    <row r="40" spans="2:12">
      <c r="B40" s="63"/>
      <c r="C40" s="63"/>
      <c r="D40" s="63"/>
      <c r="E40" s="63">
        <v>3111</v>
      </c>
      <c r="F40" s="63" t="s">
        <v>46</v>
      </c>
      <c r="G40" s="69">
        <v>1665064.34</v>
      </c>
      <c r="H40" s="62">
        <v>1800000</v>
      </c>
      <c r="I40" s="62">
        <v>1869500</v>
      </c>
      <c r="J40" s="69">
        <v>1863921.85</v>
      </c>
      <c r="K40" s="59">
        <f>(J40/G40)*100</f>
        <v>111.94293248752176</v>
      </c>
      <c r="L40" s="59">
        <f>(J40/I40)*100</f>
        <v>99.701623428724261</v>
      </c>
    </row>
    <row r="41" spans="2:12">
      <c r="B41" s="63"/>
      <c r="C41" s="63"/>
      <c r="D41" s="64">
        <v>312</v>
      </c>
      <c r="E41" s="63"/>
      <c r="F41" s="64" t="s">
        <v>47</v>
      </c>
      <c r="G41" s="68">
        <f>SUM(G42)</f>
        <v>49967.01</v>
      </c>
      <c r="H41" s="58">
        <f>SUM(H42)</f>
        <v>54900</v>
      </c>
      <c r="I41" s="58">
        <f>SUM(I42)</f>
        <v>54100</v>
      </c>
      <c r="J41" s="58">
        <f>SUM(J42)</f>
        <v>52745.760000000002</v>
      </c>
      <c r="K41" s="59">
        <f t="shared" ref="K41:K93" si="2">(J41/G41)*100</f>
        <v>105.56116925947741</v>
      </c>
      <c r="L41" s="59">
        <f t="shared" ref="L41:L88" si="3">(J41/I41)*100</f>
        <v>97.496783733826248</v>
      </c>
    </row>
    <row r="42" spans="2:12">
      <c r="B42" s="63"/>
      <c r="C42" s="63"/>
      <c r="D42" s="63"/>
      <c r="E42" s="63">
        <v>3121</v>
      </c>
      <c r="F42" s="63" t="s">
        <v>47</v>
      </c>
      <c r="G42" s="69">
        <v>49967.01</v>
      </c>
      <c r="H42" s="62">
        <v>54900</v>
      </c>
      <c r="I42" s="62">
        <v>54100</v>
      </c>
      <c r="J42" s="69">
        <v>52745.760000000002</v>
      </c>
      <c r="K42" s="59">
        <f t="shared" si="2"/>
        <v>105.56116925947741</v>
      </c>
      <c r="L42" s="59">
        <f t="shared" si="3"/>
        <v>97.496783733826248</v>
      </c>
    </row>
    <row r="43" spans="2:12">
      <c r="B43" s="63"/>
      <c r="C43" s="63"/>
      <c r="D43" s="64">
        <v>313</v>
      </c>
      <c r="E43" s="63"/>
      <c r="F43" s="64" t="s">
        <v>48</v>
      </c>
      <c r="G43" s="68">
        <f>SUM(G44,G45)</f>
        <v>275883.28999999998</v>
      </c>
      <c r="H43" s="58">
        <f>SUM(H44,H45)</f>
        <v>298360</v>
      </c>
      <c r="I43" s="58">
        <f>SUM(I44,I45)</f>
        <v>295960</v>
      </c>
      <c r="J43" s="58">
        <f>SUM(J44,J45)</f>
        <v>293901.64</v>
      </c>
      <c r="K43" s="59">
        <f t="shared" si="2"/>
        <v>106.53114945816399</v>
      </c>
      <c r="L43" s="59">
        <f t="shared" si="3"/>
        <v>99.304514123530211</v>
      </c>
    </row>
    <row r="44" spans="2:12">
      <c r="B44" s="63"/>
      <c r="C44" s="63"/>
      <c r="D44" s="63"/>
      <c r="E44" s="63">
        <v>3132</v>
      </c>
      <c r="F44" s="63" t="s">
        <v>49</v>
      </c>
      <c r="G44" s="69">
        <v>274755.19</v>
      </c>
      <c r="H44" s="62">
        <v>297000</v>
      </c>
      <c r="I44" s="62">
        <v>294600</v>
      </c>
      <c r="J44" s="69">
        <v>293901.64</v>
      </c>
      <c r="K44" s="59">
        <f t="shared" si="2"/>
        <v>106.9685489835515</v>
      </c>
      <c r="L44" s="59">
        <f t="shared" si="3"/>
        <v>99.762946367956545</v>
      </c>
    </row>
    <row r="45" spans="2:12">
      <c r="B45" s="63"/>
      <c r="C45" s="63"/>
      <c r="D45" s="63"/>
      <c r="E45" s="63">
        <v>3133</v>
      </c>
      <c r="F45" s="63" t="s">
        <v>50</v>
      </c>
      <c r="G45" s="69">
        <v>1128.0999999999999</v>
      </c>
      <c r="H45" s="62">
        <v>1360</v>
      </c>
      <c r="I45" s="62">
        <v>1360</v>
      </c>
      <c r="J45" s="69">
        <v>0</v>
      </c>
      <c r="K45" s="59">
        <f t="shared" si="2"/>
        <v>0</v>
      </c>
      <c r="L45" s="59">
        <f t="shared" si="3"/>
        <v>0</v>
      </c>
    </row>
    <row r="46" spans="2:12">
      <c r="B46" s="63"/>
      <c r="C46" s="64">
        <v>32</v>
      </c>
      <c r="D46" s="65"/>
      <c r="E46" s="65"/>
      <c r="F46" s="64" t="s">
        <v>51</v>
      </c>
      <c r="G46" s="68">
        <f>SUM(G47,G51,G58,G71)</f>
        <v>733549.03999999992</v>
      </c>
      <c r="H46" s="68">
        <f>SUM(H47,H51,H58,H71)</f>
        <v>795780</v>
      </c>
      <c r="I46" s="68">
        <f>SUM(I47,I51,I58,I68,I71)</f>
        <v>1258720</v>
      </c>
      <c r="J46" s="68">
        <f>SUM(J47,J51,J58,J68,J71)</f>
        <v>1171371.56</v>
      </c>
      <c r="K46" s="59">
        <f t="shared" si="2"/>
        <v>159.68551468624378</v>
      </c>
      <c r="L46" s="59">
        <f t="shared" si="3"/>
        <v>93.060534511249529</v>
      </c>
    </row>
    <row r="47" spans="2:12">
      <c r="B47" s="63"/>
      <c r="C47" s="63"/>
      <c r="D47" s="64">
        <v>321</v>
      </c>
      <c r="E47" s="63"/>
      <c r="F47" s="64" t="s">
        <v>52</v>
      </c>
      <c r="G47" s="68">
        <f>SUM(G48,G49,G50)</f>
        <v>90769.950000000012</v>
      </c>
      <c r="H47" s="58">
        <f>SUM(H48,H49,H50)</f>
        <v>101000</v>
      </c>
      <c r="I47" s="58">
        <f>SUM(I48,I49,I50)</f>
        <v>94400</v>
      </c>
      <c r="J47" s="58">
        <f>SUM(J48,J49,J50)</f>
        <v>91244.549999999988</v>
      </c>
      <c r="K47" s="59">
        <f t="shared" si="2"/>
        <v>100.52286026377671</v>
      </c>
      <c r="L47" s="59">
        <f t="shared" si="3"/>
        <v>96.657362288135587</v>
      </c>
    </row>
    <row r="48" spans="2:12">
      <c r="B48" s="63"/>
      <c r="C48" s="64"/>
      <c r="D48" s="63"/>
      <c r="E48" s="63">
        <v>3211</v>
      </c>
      <c r="F48" s="61" t="s">
        <v>53</v>
      </c>
      <c r="G48" s="69">
        <v>9354.69</v>
      </c>
      <c r="H48" s="62">
        <v>11000</v>
      </c>
      <c r="I48" s="62">
        <v>10000</v>
      </c>
      <c r="J48" s="69">
        <v>10659.43</v>
      </c>
      <c r="K48" s="59">
        <f t="shared" si="2"/>
        <v>113.94744240589478</v>
      </c>
      <c r="L48" s="59">
        <f t="shared" si="3"/>
        <v>106.5943</v>
      </c>
    </row>
    <row r="49" spans="2:12">
      <c r="B49" s="63"/>
      <c r="C49" s="64"/>
      <c r="D49" s="65"/>
      <c r="E49" s="65">
        <v>3212</v>
      </c>
      <c r="F49" s="65" t="s">
        <v>54</v>
      </c>
      <c r="G49" s="69">
        <v>69759.47</v>
      </c>
      <c r="H49" s="62">
        <v>68000</v>
      </c>
      <c r="I49" s="62">
        <v>70300</v>
      </c>
      <c r="J49" s="69">
        <v>70240.72</v>
      </c>
      <c r="K49" s="59">
        <f t="shared" si="2"/>
        <v>100.68987049356883</v>
      </c>
      <c r="L49" s="59">
        <f t="shared" si="3"/>
        <v>99.915675675675672</v>
      </c>
    </row>
    <row r="50" spans="2:12">
      <c r="B50" s="63"/>
      <c r="C50" s="63"/>
      <c r="D50" s="65"/>
      <c r="E50" s="65">
        <v>3213</v>
      </c>
      <c r="F50" s="65" t="s">
        <v>55</v>
      </c>
      <c r="G50" s="69">
        <v>11655.79</v>
      </c>
      <c r="H50" s="62">
        <v>22000</v>
      </c>
      <c r="I50" s="62">
        <v>14100</v>
      </c>
      <c r="J50" s="69">
        <v>10344.4</v>
      </c>
      <c r="K50" s="59">
        <f t="shared" si="2"/>
        <v>88.749025162601583</v>
      </c>
      <c r="L50" s="59">
        <f t="shared" si="3"/>
        <v>73.364539007092205</v>
      </c>
    </row>
    <row r="51" spans="2:12">
      <c r="B51" s="63"/>
      <c r="C51" s="63"/>
      <c r="D51" s="66">
        <v>322</v>
      </c>
      <c r="E51" s="65"/>
      <c r="F51" s="66" t="s">
        <v>56</v>
      </c>
      <c r="G51" s="68">
        <f>SUM(G52,G53,G54,G55,G56,G57)</f>
        <v>278173.44999999995</v>
      </c>
      <c r="H51" s="58">
        <f>SUM(H52,H53,H54,H55,H56,H57)</f>
        <v>316550</v>
      </c>
      <c r="I51" s="58">
        <f>SUM(I52,I53,I54,I55,I56,I57)</f>
        <v>155200</v>
      </c>
      <c r="J51" s="58">
        <f>SUM(J52,J53,J54,J55,J56,J57)</f>
        <v>122220.32999999999</v>
      </c>
      <c r="K51" s="59">
        <f t="shared" si="2"/>
        <v>43.93673443673363</v>
      </c>
      <c r="L51" s="59">
        <f t="shared" si="3"/>
        <v>78.750212628865967</v>
      </c>
    </row>
    <row r="52" spans="2:12">
      <c r="B52" s="63"/>
      <c r="C52" s="63"/>
      <c r="D52" s="65"/>
      <c r="E52" s="65">
        <v>3221</v>
      </c>
      <c r="F52" s="65" t="s">
        <v>57</v>
      </c>
      <c r="G52" s="69">
        <v>28383.87</v>
      </c>
      <c r="H52" s="62">
        <v>35000</v>
      </c>
      <c r="I52" s="62">
        <v>32200</v>
      </c>
      <c r="J52" s="69">
        <v>30628.06</v>
      </c>
      <c r="K52" s="59">
        <f t="shared" si="2"/>
        <v>107.90656806136725</v>
      </c>
      <c r="L52" s="59">
        <f t="shared" si="3"/>
        <v>95.118198757763977</v>
      </c>
    </row>
    <row r="53" spans="2:12">
      <c r="B53" s="63"/>
      <c r="C53" s="63"/>
      <c r="D53" s="65"/>
      <c r="E53" s="65">
        <v>3222</v>
      </c>
      <c r="F53" s="65" t="s">
        <v>58</v>
      </c>
      <c r="G53" s="69">
        <v>151126.54</v>
      </c>
      <c r="H53" s="62">
        <v>145550</v>
      </c>
      <c r="I53" s="62">
        <v>20000</v>
      </c>
      <c r="J53" s="104"/>
      <c r="K53" s="59">
        <f t="shared" si="2"/>
        <v>0</v>
      </c>
      <c r="L53" s="59">
        <f t="shared" si="3"/>
        <v>0</v>
      </c>
    </row>
    <row r="54" spans="2:12">
      <c r="B54" s="63"/>
      <c r="C54" s="63"/>
      <c r="D54" s="65"/>
      <c r="E54" s="65">
        <v>3223</v>
      </c>
      <c r="F54" s="65" t="s">
        <v>59</v>
      </c>
      <c r="G54" s="69">
        <v>84432.39</v>
      </c>
      <c r="H54" s="62">
        <v>105000</v>
      </c>
      <c r="I54" s="62">
        <v>88000</v>
      </c>
      <c r="J54" s="69">
        <v>76841.62</v>
      </c>
      <c r="K54" s="59">
        <f t="shared" si="2"/>
        <v>91.009646890251474</v>
      </c>
      <c r="L54" s="59">
        <f t="shared" si="3"/>
        <v>87.320022727272715</v>
      </c>
    </row>
    <row r="55" spans="2:12" ht="28.8">
      <c r="B55" s="63"/>
      <c r="C55" s="63"/>
      <c r="D55" s="65"/>
      <c r="E55" s="65">
        <v>3224</v>
      </c>
      <c r="F55" s="71" t="s">
        <v>60</v>
      </c>
      <c r="G55" s="69">
        <v>2777.24</v>
      </c>
      <c r="H55" s="62">
        <v>9000</v>
      </c>
      <c r="I55" s="62">
        <v>5000</v>
      </c>
      <c r="J55" s="69">
        <v>5712.37</v>
      </c>
      <c r="K55" s="59">
        <f t="shared" si="2"/>
        <v>205.68514064322855</v>
      </c>
      <c r="L55" s="59">
        <f t="shared" si="3"/>
        <v>114.2474</v>
      </c>
    </row>
    <row r="56" spans="2:12">
      <c r="B56" s="63"/>
      <c r="C56" s="63"/>
      <c r="D56" s="65"/>
      <c r="E56" s="65">
        <v>3225</v>
      </c>
      <c r="F56" s="65" t="s">
        <v>61</v>
      </c>
      <c r="G56" s="69">
        <v>7412.36</v>
      </c>
      <c r="H56" s="62">
        <v>16000</v>
      </c>
      <c r="I56" s="62">
        <v>5000</v>
      </c>
      <c r="J56" s="69">
        <v>2081.4699999999998</v>
      </c>
      <c r="K56" s="59">
        <f t="shared" si="2"/>
        <v>28.08106999660027</v>
      </c>
      <c r="L56" s="59">
        <f t="shared" si="3"/>
        <v>41.629399999999997</v>
      </c>
    </row>
    <row r="57" spans="2:12">
      <c r="B57" s="63"/>
      <c r="C57" s="63"/>
      <c r="D57" s="65"/>
      <c r="E57" s="65">
        <v>3227</v>
      </c>
      <c r="F57" s="65" t="s">
        <v>62</v>
      </c>
      <c r="G57" s="69">
        <v>4041.05</v>
      </c>
      <c r="H57" s="62">
        <v>6000</v>
      </c>
      <c r="I57" s="62">
        <v>5000</v>
      </c>
      <c r="J57" s="69">
        <v>6956.81</v>
      </c>
      <c r="K57" s="59">
        <f t="shared" si="2"/>
        <v>172.1535244552777</v>
      </c>
      <c r="L57" s="59">
        <f t="shared" si="3"/>
        <v>139.1362</v>
      </c>
    </row>
    <row r="58" spans="2:12">
      <c r="B58" s="63"/>
      <c r="C58" s="63"/>
      <c r="D58" s="66">
        <v>323</v>
      </c>
      <c r="E58" s="65"/>
      <c r="F58" s="66" t="s">
        <v>63</v>
      </c>
      <c r="G58" s="68">
        <f>SUM(G59,G60,G61,G62,G63,G64,G65,G66,G67)</f>
        <v>320251.62999999995</v>
      </c>
      <c r="H58" s="58">
        <f>SUM(H59,H60,H61,H62,H63,H64,H65,H66,H67)</f>
        <v>318700</v>
      </c>
      <c r="I58" s="58">
        <f>SUM(I59,I60,I61,I63,I62,I64,I65,I66,I67)</f>
        <v>323800</v>
      </c>
      <c r="J58" s="58">
        <f>SUM(J59,J60,J61,J62,J63,J64,J65,J66,J67)</f>
        <v>336340.19</v>
      </c>
      <c r="K58" s="59">
        <f t="shared" si="2"/>
        <v>105.02372462553899</v>
      </c>
      <c r="L58" s="59">
        <f t="shared" si="3"/>
        <v>103.87281964175416</v>
      </c>
    </row>
    <row r="59" spans="2:12">
      <c r="B59" s="63"/>
      <c r="C59" s="63"/>
      <c r="D59" s="65"/>
      <c r="E59" s="65">
        <v>3231</v>
      </c>
      <c r="F59" s="65" t="s">
        <v>64</v>
      </c>
      <c r="G59" s="69">
        <v>24687.11</v>
      </c>
      <c r="H59" s="62">
        <v>26000</v>
      </c>
      <c r="I59" s="62">
        <v>25000</v>
      </c>
      <c r="J59" s="69">
        <v>21840.91</v>
      </c>
      <c r="K59" s="59">
        <f t="shared" si="2"/>
        <v>88.470906477104847</v>
      </c>
      <c r="L59" s="59">
        <f t="shared" si="3"/>
        <v>87.363640000000004</v>
      </c>
    </row>
    <row r="60" spans="2:12">
      <c r="B60" s="63"/>
      <c r="C60" s="63"/>
      <c r="D60" s="65"/>
      <c r="E60" s="65">
        <v>3232</v>
      </c>
      <c r="F60" s="65" t="s">
        <v>65</v>
      </c>
      <c r="G60" s="69">
        <v>167481.06</v>
      </c>
      <c r="H60" s="62">
        <v>152000</v>
      </c>
      <c r="I60" s="62">
        <v>150000</v>
      </c>
      <c r="J60" s="69">
        <v>162229.78</v>
      </c>
      <c r="K60" s="59">
        <f t="shared" si="2"/>
        <v>96.864552923178309</v>
      </c>
      <c r="L60" s="59">
        <f t="shared" si="3"/>
        <v>108.15318666666667</v>
      </c>
    </row>
    <row r="61" spans="2:12">
      <c r="B61" s="63"/>
      <c r="C61" s="63"/>
      <c r="D61" s="65"/>
      <c r="E61" s="65">
        <v>3233</v>
      </c>
      <c r="F61" s="65" t="s">
        <v>66</v>
      </c>
      <c r="G61" s="69">
        <v>7531.93</v>
      </c>
      <c r="H61" s="62">
        <v>12300</v>
      </c>
      <c r="I61" s="62">
        <v>10000</v>
      </c>
      <c r="J61" s="69">
        <v>7981.56</v>
      </c>
      <c r="K61" s="59">
        <f t="shared" si="2"/>
        <v>105.96965186877733</v>
      </c>
      <c r="L61" s="59">
        <f t="shared" si="3"/>
        <v>79.815600000000003</v>
      </c>
    </row>
    <row r="62" spans="2:12">
      <c r="B62" s="63"/>
      <c r="C62" s="63"/>
      <c r="D62" s="65"/>
      <c r="E62" s="65">
        <v>3234</v>
      </c>
      <c r="F62" s="65" t="s">
        <v>67</v>
      </c>
      <c r="G62" s="69">
        <v>35233.67</v>
      </c>
      <c r="H62" s="62">
        <v>33200</v>
      </c>
      <c r="I62" s="62">
        <v>37000</v>
      </c>
      <c r="J62" s="69">
        <v>35077.760000000002</v>
      </c>
      <c r="K62" s="59">
        <f t="shared" si="2"/>
        <v>99.557497132714261</v>
      </c>
      <c r="L62" s="59">
        <f t="shared" si="3"/>
        <v>94.80475675675676</v>
      </c>
    </row>
    <row r="63" spans="2:12">
      <c r="B63" s="63"/>
      <c r="C63" s="63"/>
      <c r="D63" s="65"/>
      <c r="E63" s="65">
        <v>3235</v>
      </c>
      <c r="F63" s="65" t="s">
        <v>68</v>
      </c>
      <c r="G63" s="69">
        <v>3171.53</v>
      </c>
      <c r="H63" s="62">
        <v>4500</v>
      </c>
      <c r="I63" s="62">
        <v>4000</v>
      </c>
      <c r="J63" s="69">
        <v>3864.62</v>
      </c>
      <c r="K63" s="59">
        <f t="shared" si="2"/>
        <v>121.85349027125707</v>
      </c>
      <c r="L63" s="59">
        <f t="shared" si="3"/>
        <v>96.615499999999997</v>
      </c>
    </row>
    <row r="64" spans="2:12">
      <c r="B64" s="63"/>
      <c r="C64" s="63"/>
      <c r="D64" s="65"/>
      <c r="E64" s="65">
        <v>3236</v>
      </c>
      <c r="F64" s="65" t="s">
        <v>69</v>
      </c>
      <c r="G64" s="69">
        <v>38826.910000000003</v>
      </c>
      <c r="H64" s="62">
        <v>37700</v>
      </c>
      <c r="I64" s="62">
        <v>47100</v>
      </c>
      <c r="J64" s="69">
        <v>54170.13</v>
      </c>
      <c r="K64" s="59">
        <f t="shared" si="2"/>
        <v>139.51697418105121</v>
      </c>
      <c r="L64" s="59">
        <f t="shared" si="3"/>
        <v>115.01089171974522</v>
      </c>
    </row>
    <row r="65" spans="2:12">
      <c r="B65" s="63"/>
      <c r="C65" s="63"/>
      <c r="D65" s="65"/>
      <c r="E65" s="65">
        <v>3237</v>
      </c>
      <c r="F65" s="65" t="s">
        <v>70</v>
      </c>
      <c r="G65" s="69">
        <v>9882.36</v>
      </c>
      <c r="H65" s="62">
        <v>12700</v>
      </c>
      <c r="I65" s="62">
        <v>10700</v>
      </c>
      <c r="J65" s="69">
        <v>9306.99</v>
      </c>
      <c r="K65" s="59">
        <f t="shared" si="2"/>
        <v>94.177807730137332</v>
      </c>
      <c r="L65" s="59">
        <f t="shared" si="3"/>
        <v>86.981214953271021</v>
      </c>
    </row>
    <row r="66" spans="2:12">
      <c r="B66" s="63"/>
      <c r="C66" s="63"/>
      <c r="D66" s="65"/>
      <c r="E66" s="65">
        <v>3238</v>
      </c>
      <c r="F66" s="65" t="s">
        <v>71</v>
      </c>
      <c r="G66" s="69">
        <v>30022.02</v>
      </c>
      <c r="H66" s="62">
        <v>33000</v>
      </c>
      <c r="I66" s="62">
        <v>33000</v>
      </c>
      <c r="J66" s="69">
        <v>35343.1</v>
      </c>
      <c r="K66" s="59">
        <f t="shared" si="2"/>
        <v>117.72392397313705</v>
      </c>
      <c r="L66" s="59">
        <f t="shared" si="3"/>
        <v>107.10030303030302</v>
      </c>
    </row>
    <row r="67" spans="2:12">
      <c r="B67" s="63"/>
      <c r="C67" s="63"/>
      <c r="D67" s="65"/>
      <c r="E67" s="65">
        <v>3239</v>
      </c>
      <c r="F67" s="65" t="s">
        <v>72</v>
      </c>
      <c r="G67" s="69">
        <v>3415.04</v>
      </c>
      <c r="H67" s="62">
        <v>7300</v>
      </c>
      <c r="I67" s="62">
        <v>7000</v>
      </c>
      <c r="J67" s="69">
        <v>6525.34</v>
      </c>
      <c r="K67" s="59">
        <f t="shared" si="2"/>
        <v>191.07653204647676</v>
      </c>
      <c r="L67" s="59">
        <f t="shared" si="3"/>
        <v>93.219142857142856</v>
      </c>
    </row>
    <row r="68" spans="2:12" s="21" customFormat="1" ht="27.6">
      <c r="B68" s="64"/>
      <c r="C68" s="64"/>
      <c r="D68" s="66">
        <v>325</v>
      </c>
      <c r="E68" s="66"/>
      <c r="F68" s="67" t="s">
        <v>141</v>
      </c>
      <c r="G68" s="68">
        <v>0</v>
      </c>
      <c r="H68" s="58">
        <v>0</v>
      </c>
      <c r="I68" s="58">
        <f>SUM(I69,I70)</f>
        <v>638480</v>
      </c>
      <c r="J68" s="68">
        <f>SUM(J69,J70)</f>
        <v>585916.47</v>
      </c>
      <c r="K68" s="59">
        <v>0</v>
      </c>
      <c r="L68" s="59">
        <f t="shared" si="3"/>
        <v>91.767396003007136</v>
      </c>
    </row>
    <row r="69" spans="2:12" ht="28.8">
      <c r="B69" s="63"/>
      <c r="C69" s="63"/>
      <c r="D69" s="65"/>
      <c r="E69" s="65">
        <v>3251</v>
      </c>
      <c r="F69" s="71" t="s">
        <v>142</v>
      </c>
      <c r="G69" s="69">
        <v>0</v>
      </c>
      <c r="H69" s="62">
        <v>0</v>
      </c>
      <c r="I69" s="62">
        <v>138480</v>
      </c>
      <c r="J69" s="69">
        <v>99257.65</v>
      </c>
      <c r="K69" s="59">
        <v>0</v>
      </c>
      <c r="L69" s="59">
        <f t="shared" si="3"/>
        <v>71.676523685730785</v>
      </c>
    </row>
    <row r="70" spans="2:12">
      <c r="B70" s="63"/>
      <c r="C70" s="63"/>
      <c r="D70" s="65"/>
      <c r="E70" s="65">
        <v>3251</v>
      </c>
      <c r="F70" s="71" t="s">
        <v>143</v>
      </c>
      <c r="G70" s="69">
        <v>0</v>
      </c>
      <c r="H70" s="62">
        <v>0</v>
      </c>
      <c r="I70" s="62">
        <v>500000</v>
      </c>
      <c r="J70" s="69">
        <v>486658.82</v>
      </c>
      <c r="K70" s="59">
        <v>0</v>
      </c>
      <c r="L70" s="59">
        <v>0</v>
      </c>
    </row>
    <row r="71" spans="2:12">
      <c r="B71" s="63"/>
      <c r="C71" s="63"/>
      <c r="D71" s="66">
        <v>329</v>
      </c>
      <c r="E71" s="65"/>
      <c r="F71" s="66" t="s">
        <v>73</v>
      </c>
      <c r="G71" s="68">
        <f>SUM(G72,G73,G74,G75,G76,G77)</f>
        <v>44354.01</v>
      </c>
      <c r="H71" s="58">
        <f>SUM(H72,H73,H74,H75,H76,H77)</f>
        <v>59530</v>
      </c>
      <c r="I71" s="58">
        <f>SUM(I72,I73,I74,I75,I76,I77)</f>
        <v>46840</v>
      </c>
      <c r="J71" s="58">
        <f>SUM(J72,J73,J74,J75,J77)</f>
        <v>35650.019999999997</v>
      </c>
      <c r="K71" s="59">
        <f t="shared" si="2"/>
        <v>80.376092263134709</v>
      </c>
      <c r="L71" s="59">
        <f t="shared" si="3"/>
        <v>76.110204953031584</v>
      </c>
    </row>
    <row r="72" spans="2:12">
      <c r="B72" s="63"/>
      <c r="C72" s="63"/>
      <c r="D72" s="65"/>
      <c r="E72" s="65">
        <v>3291</v>
      </c>
      <c r="F72" s="65" t="s">
        <v>74</v>
      </c>
      <c r="G72" s="69">
        <v>11910.73</v>
      </c>
      <c r="H72" s="62">
        <v>12330</v>
      </c>
      <c r="I72" s="62">
        <v>12340</v>
      </c>
      <c r="J72" s="69">
        <v>12330.8</v>
      </c>
      <c r="K72" s="59">
        <f t="shared" si="2"/>
        <v>103.52681993463038</v>
      </c>
      <c r="L72" s="59">
        <f t="shared" si="3"/>
        <v>99.925445705024302</v>
      </c>
    </row>
    <row r="73" spans="2:12">
      <c r="B73" s="63"/>
      <c r="C73" s="63"/>
      <c r="D73" s="65"/>
      <c r="E73" s="65">
        <v>3292</v>
      </c>
      <c r="F73" s="65" t="s">
        <v>75</v>
      </c>
      <c r="G73" s="69">
        <v>20966.72</v>
      </c>
      <c r="H73" s="62">
        <v>28000</v>
      </c>
      <c r="I73" s="62">
        <v>21500</v>
      </c>
      <c r="J73" s="69">
        <v>16012.55</v>
      </c>
      <c r="K73" s="59">
        <f t="shared" si="2"/>
        <v>76.371268371972334</v>
      </c>
      <c r="L73" s="59">
        <f t="shared" si="3"/>
        <v>74.476976744186047</v>
      </c>
    </row>
    <row r="74" spans="2:12">
      <c r="B74" s="63"/>
      <c r="C74" s="63"/>
      <c r="D74" s="65"/>
      <c r="E74" s="65">
        <v>3293</v>
      </c>
      <c r="F74" s="65" t="s">
        <v>76</v>
      </c>
      <c r="G74" s="69">
        <v>9404.77</v>
      </c>
      <c r="H74" s="62">
        <v>12500</v>
      </c>
      <c r="I74" s="62">
        <v>10000</v>
      </c>
      <c r="J74" s="69">
        <v>3945.77</v>
      </c>
      <c r="K74" s="59">
        <f t="shared" si="2"/>
        <v>41.954986671657039</v>
      </c>
      <c r="L74" s="59">
        <f t="shared" si="3"/>
        <v>39.457700000000003</v>
      </c>
    </row>
    <row r="75" spans="2:12">
      <c r="B75" s="63"/>
      <c r="C75" s="63"/>
      <c r="D75" s="65"/>
      <c r="E75" s="65">
        <v>3294</v>
      </c>
      <c r="F75" s="65" t="s">
        <v>77</v>
      </c>
      <c r="G75" s="69">
        <v>1840.88</v>
      </c>
      <c r="H75" s="62">
        <v>2650</v>
      </c>
      <c r="I75" s="62">
        <v>2000</v>
      </c>
      <c r="J75" s="69">
        <v>1729.8</v>
      </c>
      <c r="K75" s="59">
        <f t="shared" si="2"/>
        <v>93.965929338142615</v>
      </c>
      <c r="L75" s="59">
        <f t="shared" si="3"/>
        <v>86.49</v>
      </c>
    </row>
    <row r="76" spans="2:12">
      <c r="B76" s="63"/>
      <c r="C76" s="63"/>
      <c r="D76" s="65"/>
      <c r="E76" s="65">
        <v>3295</v>
      </c>
      <c r="F76" s="65" t="s">
        <v>78</v>
      </c>
      <c r="G76" s="69">
        <v>0</v>
      </c>
      <c r="H76" s="62">
        <v>1300</v>
      </c>
      <c r="I76" s="62">
        <v>300</v>
      </c>
      <c r="J76" s="69">
        <v>0</v>
      </c>
      <c r="K76" s="59">
        <v>0</v>
      </c>
      <c r="L76" s="59">
        <f t="shared" si="3"/>
        <v>0</v>
      </c>
    </row>
    <row r="77" spans="2:12">
      <c r="B77" s="63"/>
      <c r="C77" s="63"/>
      <c r="D77" s="65"/>
      <c r="E77" s="65">
        <v>3299</v>
      </c>
      <c r="F77" s="65" t="s">
        <v>73</v>
      </c>
      <c r="G77" s="69">
        <v>230.91</v>
      </c>
      <c r="H77" s="62">
        <v>2750</v>
      </c>
      <c r="I77" s="62">
        <v>700</v>
      </c>
      <c r="J77" s="69">
        <v>1631.1</v>
      </c>
      <c r="K77" s="59">
        <f t="shared" si="2"/>
        <v>706.37910874366639</v>
      </c>
      <c r="L77" s="59">
        <f t="shared" si="3"/>
        <v>233.01428571428571</v>
      </c>
    </row>
    <row r="78" spans="2:12">
      <c r="B78" s="63"/>
      <c r="C78" s="64">
        <v>34</v>
      </c>
      <c r="D78" s="65"/>
      <c r="E78" s="65"/>
      <c r="F78" s="66" t="s">
        <v>79</v>
      </c>
      <c r="G78" s="68">
        <v>1069.57</v>
      </c>
      <c r="H78" s="58">
        <f>SUM(H79)</f>
        <v>2710</v>
      </c>
      <c r="I78" s="58">
        <f>SUM(I79)</f>
        <v>2440</v>
      </c>
      <c r="J78" s="58">
        <f>SUM(J79)</f>
        <v>2442.8799999999997</v>
      </c>
      <c r="K78" s="59">
        <f t="shared" si="2"/>
        <v>228.398328300158</v>
      </c>
      <c r="L78" s="59">
        <f t="shared" si="3"/>
        <v>100.11803278688522</v>
      </c>
    </row>
    <row r="79" spans="2:12">
      <c r="B79" s="63"/>
      <c r="C79" s="63"/>
      <c r="D79" s="66">
        <v>343</v>
      </c>
      <c r="E79" s="65"/>
      <c r="F79" s="66" t="s">
        <v>80</v>
      </c>
      <c r="G79" s="69">
        <f>SUM(G80,G81,G82)</f>
        <v>2330.5300000000002</v>
      </c>
      <c r="H79" s="58">
        <f>SUM(H80,H81,H82)</f>
        <v>2710</v>
      </c>
      <c r="I79" s="58">
        <f>SUM(I80,I81,I82)</f>
        <v>2440</v>
      </c>
      <c r="J79" s="58">
        <f>SUM(J80,J81)</f>
        <v>2442.8799999999997</v>
      </c>
      <c r="K79" s="59">
        <f t="shared" si="2"/>
        <v>104.82079183704991</v>
      </c>
      <c r="L79" s="59">
        <f t="shared" si="3"/>
        <v>100.11803278688522</v>
      </c>
    </row>
    <row r="80" spans="2:12">
      <c r="B80" s="63"/>
      <c r="C80" s="63"/>
      <c r="D80" s="65"/>
      <c r="E80" s="65">
        <v>3431</v>
      </c>
      <c r="F80" s="65" t="s">
        <v>81</v>
      </c>
      <c r="G80" s="69">
        <v>2160.88</v>
      </c>
      <c r="H80" s="62">
        <v>2100</v>
      </c>
      <c r="I80" s="62">
        <v>2100</v>
      </c>
      <c r="J80" s="69">
        <v>2245.7399999999998</v>
      </c>
      <c r="K80" s="59">
        <f t="shared" si="2"/>
        <v>103.92710377253709</v>
      </c>
      <c r="L80" s="59">
        <f t="shared" si="3"/>
        <v>106.94</v>
      </c>
    </row>
    <row r="81" spans="2:12 16384:16384">
      <c r="B81" s="63"/>
      <c r="C81" s="63"/>
      <c r="D81" s="65"/>
      <c r="E81" s="65">
        <v>3433</v>
      </c>
      <c r="F81" s="65" t="s">
        <v>82</v>
      </c>
      <c r="G81" s="69">
        <v>65.53</v>
      </c>
      <c r="H81" s="62">
        <v>610</v>
      </c>
      <c r="I81" s="62">
        <v>340</v>
      </c>
      <c r="J81" s="69">
        <v>197.14</v>
      </c>
      <c r="K81" s="59">
        <f t="shared" si="2"/>
        <v>300.8393102395849</v>
      </c>
      <c r="L81" s="59">
        <f t="shared" si="3"/>
        <v>57.982352941176465</v>
      </c>
    </row>
    <row r="82" spans="2:12 16384:16384">
      <c r="B82" s="63"/>
      <c r="C82" s="63"/>
      <c r="D82" s="65"/>
      <c r="E82" s="65">
        <v>3434</v>
      </c>
      <c r="F82" s="65" t="s">
        <v>83</v>
      </c>
      <c r="G82" s="69">
        <v>104.12</v>
      </c>
      <c r="H82" s="62"/>
      <c r="I82" s="62">
        <v>0</v>
      </c>
      <c r="J82" s="69">
        <v>0</v>
      </c>
      <c r="K82" s="59">
        <f t="shared" si="2"/>
        <v>0</v>
      </c>
      <c r="L82" s="59"/>
    </row>
    <row r="83" spans="2:12 16384:16384">
      <c r="B83" s="64">
        <v>4</v>
      </c>
      <c r="C83" s="64"/>
      <c r="D83" s="64"/>
      <c r="E83" s="64"/>
      <c r="F83" s="72" t="s">
        <v>84</v>
      </c>
      <c r="G83" s="68">
        <f>SUM(G87,G92)</f>
        <v>134384.41999999998</v>
      </c>
      <c r="H83" s="58">
        <f>SUM(H84)</f>
        <v>158750</v>
      </c>
      <c r="I83" s="58">
        <f>SUM(I84)</f>
        <v>445600</v>
      </c>
      <c r="J83" s="58">
        <f>SUM(J84)</f>
        <v>353992.35</v>
      </c>
      <c r="K83" s="59">
        <f t="shared" si="2"/>
        <v>263.41770124840366</v>
      </c>
      <c r="L83" s="59">
        <f t="shared" si="3"/>
        <v>79.441730251346499</v>
      </c>
      <c r="XFD83" s="23">
        <f>SUM(K83:XFC83)</f>
        <v>342.85943149975014</v>
      </c>
    </row>
    <row r="84" spans="2:12 16384:16384" ht="25.2" customHeight="1">
      <c r="B84" s="61"/>
      <c r="C84" s="57">
        <v>42</v>
      </c>
      <c r="D84" s="61"/>
      <c r="E84" s="61"/>
      <c r="F84" s="73" t="s">
        <v>85</v>
      </c>
      <c r="G84" s="68">
        <v>8521.32</v>
      </c>
      <c r="H84" s="58">
        <f>SUM(H87)</f>
        <v>158750</v>
      </c>
      <c r="I84" s="58">
        <f>SUM(I85,I87)</f>
        <v>445600</v>
      </c>
      <c r="J84" s="58">
        <f>SUM(J85,J87)</f>
        <v>353992.35</v>
      </c>
      <c r="K84" s="59">
        <f>(J84/G84)*100</f>
        <v>4154.1961808733859</v>
      </c>
      <c r="L84" s="59">
        <f t="shared" si="3"/>
        <v>79.441730251346499</v>
      </c>
    </row>
    <row r="85" spans="2:12 16384:16384" ht="15.75" customHeight="1">
      <c r="B85" s="61"/>
      <c r="C85" s="57"/>
      <c r="D85" s="57">
        <v>421</v>
      </c>
      <c r="E85" s="57"/>
      <c r="F85" s="72" t="s">
        <v>154</v>
      </c>
      <c r="G85" s="68"/>
      <c r="H85" s="58"/>
      <c r="I85" s="58">
        <f>SUM(I86)</f>
        <v>326600</v>
      </c>
      <c r="J85" s="58">
        <f>SUM(J86)</f>
        <v>317015</v>
      </c>
      <c r="K85" s="59"/>
      <c r="L85" s="70">
        <f t="shared" si="3"/>
        <v>97.065217391304344</v>
      </c>
    </row>
    <row r="86" spans="2:12 16384:16384" ht="15.75" customHeight="1">
      <c r="B86" s="61"/>
      <c r="C86" s="57"/>
      <c r="D86" s="61"/>
      <c r="E86" s="61">
        <v>4212</v>
      </c>
      <c r="F86" s="73" t="s">
        <v>155</v>
      </c>
      <c r="G86" s="68">
        <v>0</v>
      </c>
      <c r="H86" s="58">
        <v>0</v>
      </c>
      <c r="I86" s="62">
        <v>326600</v>
      </c>
      <c r="J86" s="62">
        <v>317015</v>
      </c>
      <c r="K86" s="59"/>
      <c r="L86" s="59">
        <f t="shared" si="3"/>
        <v>97.065217391304344</v>
      </c>
    </row>
    <row r="87" spans="2:12 16384:16384">
      <c r="B87" s="61"/>
      <c r="C87" s="61"/>
      <c r="D87" s="64">
        <v>422</v>
      </c>
      <c r="E87" s="63"/>
      <c r="F87" s="64" t="s">
        <v>86</v>
      </c>
      <c r="G87" s="68">
        <f>SUM(G88,G89,G90,G91)</f>
        <v>133886.91999999998</v>
      </c>
      <c r="H87" s="58">
        <f>SUM(H88,H89,H90,H91)</f>
        <v>158750</v>
      </c>
      <c r="I87" s="58">
        <f>SUM(I88,I89,I90,I91)</f>
        <v>119000</v>
      </c>
      <c r="J87" s="58">
        <f>SUM(J88,J89,J90,J91)</f>
        <v>36977.35</v>
      </c>
      <c r="K87" s="59">
        <f t="shared" si="2"/>
        <v>27.618343897970021</v>
      </c>
      <c r="L87" s="59">
        <f t="shared" si="3"/>
        <v>31.073403361344536</v>
      </c>
      <c r="XFD87" s="23">
        <f>SUM(K87:XFC87)</f>
        <v>58.691747259314553</v>
      </c>
    </row>
    <row r="88" spans="2:12 16384:16384" ht="15.75" customHeight="1">
      <c r="B88" s="61"/>
      <c r="C88" s="61"/>
      <c r="D88" s="63"/>
      <c r="E88" s="63">
        <v>4221</v>
      </c>
      <c r="F88" s="63" t="s">
        <v>87</v>
      </c>
      <c r="G88" s="69">
        <v>10404.25</v>
      </c>
      <c r="H88" s="62">
        <v>41750</v>
      </c>
      <c r="I88" s="62">
        <v>8000</v>
      </c>
      <c r="J88" s="69">
        <v>7118.4</v>
      </c>
      <c r="K88" s="59">
        <f t="shared" si="2"/>
        <v>68.418194487829481</v>
      </c>
      <c r="L88" s="59">
        <f t="shared" si="3"/>
        <v>88.97999999999999</v>
      </c>
    </row>
    <row r="89" spans="2:12 16384:16384" ht="15.75" customHeight="1">
      <c r="B89" s="61"/>
      <c r="C89" s="61"/>
      <c r="D89" s="63"/>
      <c r="E89" s="63">
        <v>4222</v>
      </c>
      <c r="F89" s="63" t="s">
        <v>88</v>
      </c>
      <c r="G89" s="69">
        <v>0</v>
      </c>
      <c r="H89" s="62">
        <v>2000</v>
      </c>
      <c r="I89" s="62">
        <v>0</v>
      </c>
      <c r="J89" s="69">
        <v>0</v>
      </c>
      <c r="K89" s="59">
        <v>0</v>
      </c>
      <c r="L89" s="59"/>
    </row>
    <row r="90" spans="2:12 16384:16384" ht="15.75" customHeight="1">
      <c r="B90" s="61"/>
      <c r="C90" s="61"/>
      <c r="D90" s="63"/>
      <c r="E90" s="63">
        <v>4223</v>
      </c>
      <c r="F90" s="63" t="s">
        <v>137</v>
      </c>
      <c r="G90" s="69"/>
      <c r="H90" s="62"/>
      <c r="I90" s="62">
        <v>3500</v>
      </c>
      <c r="J90" s="69">
        <v>3500</v>
      </c>
      <c r="K90" s="59">
        <v>0</v>
      </c>
      <c r="L90" s="59">
        <v>0</v>
      </c>
    </row>
    <row r="91" spans="2:12 16384:16384" ht="15.75" customHeight="1">
      <c r="B91" s="61"/>
      <c r="C91" s="61"/>
      <c r="D91" s="63"/>
      <c r="E91" s="63">
        <v>4224</v>
      </c>
      <c r="F91" s="63" t="s">
        <v>89</v>
      </c>
      <c r="G91" s="69">
        <v>123482.67</v>
      </c>
      <c r="H91" s="62">
        <v>115000</v>
      </c>
      <c r="I91" s="62">
        <v>107500</v>
      </c>
      <c r="J91" s="69">
        <v>26358.95</v>
      </c>
      <c r="K91" s="59">
        <v>0</v>
      </c>
      <c r="L91" s="59">
        <v>0</v>
      </c>
    </row>
    <row r="92" spans="2:12 16384:16384" s="21" customFormat="1" ht="15.75" customHeight="1">
      <c r="B92" s="57"/>
      <c r="C92" s="57"/>
      <c r="D92" s="64">
        <v>426</v>
      </c>
      <c r="E92" s="64"/>
      <c r="F92" s="64" t="s">
        <v>149</v>
      </c>
      <c r="G92" s="68">
        <f>SUM(G93)</f>
        <v>497.5</v>
      </c>
      <c r="H92" s="58">
        <v>0</v>
      </c>
      <c r="I92" s="58">
        <v>0</v>
      </c>
      <c r="J92" s="68">
        <v>0</v>
      </c>
      <c r="K92" s="70"/>
      <c r="L92" s="70"/>
    </row>
    <row r="93" spans="2:12 16384:16384" ht="15.75" customHeight="1">
      <c r="B93" s="61"/>
      <c r="C93" s="61"/>
      <c r="D93" s="63"/>
      <c r="E93" s="63">
        <v>4226</v>
      </c>
      <c r="F93" s="63"/>
      <c r="G93" s="69">
        <v>497.5</v>
      </c>
      <c r="H93" s="62">
        <v>0</v>
      </c>
      <c r="I93" s="62">
        <v>0</v>
      </c>
      <c r="J93" s="69">
        <v>0</v>
      </c>
      <c r="K93" s="59">
        <f t="shared" si="2"/>
        <v>0</v>
      </c>
      <c r="L93" s="59"/>
    </row>
    <row r="94" spans="2:12 16384:16384" ht="15.75" customHeight="1">
      <c r="E94" s="12"/>
    </row>
    <row r="95" spans="2:12 16384:16384">
      <c r="J95" s="119" t="s">
        <v>23</v>
      </c>
      <c r="K95" s="119"/>
      <c r="L95" s="119"/>
    </row>
    <row r="96" spans="2:12 16384:16384" ht="15" customHeight="1">
      <c r="B96" s="15"/>
      <c r="C96" s="15"/>
      <c r="D96" s="15"/>
      <c r="E96" s="15"/>
      <c r="F96" s="15"/>
      <c r="G96" s="15"/>
      <c r="H96" s="15"/>
      <c r="I96" s="15"/>
      <c r="J96" s="119" t="s">
        <v>215</v>
      </c>
      <c r="K96" s="119"/>
      <c r="L96" s="119"/>
    </row>
    <row r="97" spans="2:12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2:12" ht="4.5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</sheetData>
  <mergeCells count="9">
    <mergeCell ref="J95:L95"/>
    <mergeCell ref="J96:L96"/>
    <mergeCell ref="B34:F34"/>
    <mergeCell ref="B35:F35"/>
    <mergeCell ref="B2:L2"/>
    <mergeCell ref="B4:L4"/>
    <mergeCell ref="B6:L6"/>
    <mergeCell ref="B8:F8"/>
    <mergeCell ref="B9:F9"/>
  </mergeCells>
  <pageMargins left="0.25" right="0.25" top="0.75" bottom="0.75" header="0.3" footer="0.3"/>
  <pageSetup paperSize="9" scale="45" fitToWidth="0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0"/>
  <sheetViews>
    <sheetView zoomScaleNormal="100" workbookViewId="0">
      <selection activeCell="F29" sqref="F29:H30"/>
    </sheetView>
  </sheetViews>
  <sheetFormatPr defaultColWidth="8.88671875" defaultRowHeight="14.4"/>
  <cols>
    <col min="2" max="2" width="33.33203125" customWidth="1"/>
    <col min="3" max="3" width="23.5546875" customWidth="1"/>
    <col min="4" max="4" width="23.5546875" style="16" customWidth="1"/>
    <col min="5" max="5" width="21.6640625" style="16" customWidth="1"/>
    <col min="6" max="6" width="21.5546875" style="16" customWidth="1"/>
    <col min="7" max="7" width="12.6640625" customWidth="1"/>
    <col min="8" max="8" width="13.77734375" customWidth="1"/>
  </cols>
  <sheetData>
    <row r="1" spans="2:8" ht="17.399999999999999">
      <c r="B1" s="2"/>
      <c r="C1" s="2"/>
      <c r="D1" s="17"/>
      <c r="E1" s="17"/>
      <c r="F1" s="18"/>
      <c r="G1" s="4"/>
      <c r="H1" s="4"/>
    </row>
    <row r="2" spans="2:8" ht="15.75" customHeight="1">
      <c r="B2" s="120" t="s">
        <v>90</v>
      </c>
      <c r="C2" s="120"/>
      <c r="D2" s="120"/>
      <c r="E2" s="120"/>
      <c r="F2" s="120"/>
      <c r="G2" s="120"/>
      <c r="H2" s="120"/>
    </row>
    <row r="3" spans="2:8" ht="17.399999999999999">
      <c r="B3" s="2"/>
      <c r="C3" s="2"/>
      <c r="D3" s="17"/>
      <c r="E3" s="17"/>
      <c r="F3" s="18"/>
      <c r="G3" s="4"/>
      <c r="H3" s="4"/>
    </row>
    <row r="4" spans="2:8" ht="48" customHeight="1">
      <c r="B4" s="74" t="s">
        <v>3</v>
      </c>
      <c r="C4" s="74" t="s">
        <v>129</v>
      </c>
      <c r="D4" s="96" t="s">
        <v>135</v>
      </c>
      <c r="E4" s="96" t="s">
        <v>134</v>
      </c>
      <c r="F4" s="96" t="s">
        <v>147</v>
      </c>
      <c r="G4" s="74" t="s">
        <v>4</v>
      </c>
      <c r="H4" s="74" t="s">
        <v>5</v>
      </c>
    </row>
    <row r="5" spans="2:8">
      <c r="B5" s="74">
        <v>1</v>
      </c>
      <c r="C5" s="74">
        <v>2</v>
      </c>
      <c r="D5" s="74">
        <v>3</v>
      </c>
      <c r="E5" s="74">
        <v>4</v>
      </c>
      <c r="F5" s="74">
        <v>5</v>
      </c>
      <c r="G5" s="74" t="s">
        <v>6</v>
      </c>
      <c r="H5" s="74" t="s">
        <v>7</v>
      </c>
    </row>
    <row r="6" spans="2:8">
      <c r="B6" s="76" t="s">
        <v>91</v>
      </c>
      <c r="C6" s="97">
        <f>SUM(C7,C9,C11,C13)</f>
        <v>2812021.91</v>
      </c>
      <c r="D6" s="97">
        <f>SUM(D7,D9,D11,D13)</f>
        <v>3110500</v>
      </c>
      <c r="E6" s="97">
        <f>SUM(E7,E9,E11,E13)</f>
        <v>3926320</v>
      </c>
      <c r="F6" s="97">
        <f>SUM(F7,F9,F11,F13)</f>
        <v>3479022.4000000004</v>
      </c>
      <c r="G6" s="98">
        <f t="shared" ref="G6:G26" si="0">(F6/C6)*100</f>
        <v>123.71960501545311</v>
      </c>
      <c r="H6" s="98">
        <f t="shared" ref="H6:H27" si="1">(F6/E6)*100</f>
        <v>88.607714093604201</v>
      </c>
    </row>
    <row r="7" spans="2:8">
      <c r="B7" s="76" t="s">
        <v>157</v>
      </c>
      <c r="C7" s="99">
        <f>SUM(C8)</f>
        <v>102500</v>
      </c>
      <c r="D7" s="90">
        <f>SUM(D8)</f>
        <v>127500</v>
      </c>
      <c r="E7" s="90">
        <f>SUM(E8)</f>
        <v>475100</v>
      </c>
      <c r="F7" s="99">
        <f>SUM(F8)</f>
        <v>474295.29</v>
      </c>
      <c r="G7" s="98">
        <f t="shared" si="0"/>
        <v>462.72711219512195</v>
      </c>
      <c r="H7" s="98">
        <f t="shared" si="1"/>
        <v>99.830623026731217</v>
      </c>
    </row>
    <row r="8" spans="2:8">
      <c r="B8" s="88" t="s">
        <v>156</v>
      </c>
      <c r="C8" s="100">
        <v>102500</v>
      </c>
      <c r="D8" s="93">
        <v>127500</v>
      </c>
      <c r="E8" s="93">
        <v>475100</v>
      </c>
      <c r="F8" s="100">
        <v>474295.29</v>
      </c>
      <c r="G8" s="98">
        <f t="shared" si="0"/>
        <v>462.72711219512195</v>
      </c>
      <c r="H8" s="98">
        <f t="shared" si="1"/>
        <v>99.830623026731217</v>
      </c>
    </row>
    <row r="9" spans="2:8">
      <c r="B9" s="76" t="s">
        <v>158</v>
      </c>
      <c r="C9" s="99">
        <f>SUM(C10)</f>
        <v>1091964.76</v>
      </c>
      <c r="D9" s="90">
        <f>SUM(D10)</f>
        <v>1151000</v>
      </c>
      <c r="E9" s="105">
        <f>SUM(E10)</f>
        <v>1045740</v>
      </c>
      <c r="F9" s="99">
        <f>SUM(F10)</f>
        <v>765227.33</v>
      </c>
      <c r="G9" s="98">
        <f t="shared" si="0"/>
        <v>70.078024312799243</v>
      </c>
      <c r="H9" s="98">
        <f t="shared" si="1"/>
        <v>73.175677510662311</v>
      </c>
    </row>
    <row r="10" spans="2:8">
      <c r="B10" s="87" t="s">
        <v>159</v>
      </c>
      <c r="C10" s="100">
        <v>1091964.76</v>
      </c>
      <c r="D10" s="93">
        <v>1151000</v>
      </c>
      <c r="E10" s="93">
        <v>1045740</v>
      </c>
      <c r="F10" s="100">
        <v>765227.33</v>
      </c>
      <c r="G10" s="98">
        <f t="shared" si="0"/>
        <v>70.078024312799243</v>
      </c>
      <c r="H10" s="98">
        <f t="shared" si="1"/>
        <v>73.175677510662311</v>
      </c>
    </row>
    <row r="11" spans="2:8">
      <c r="B11" s="101" t="s">
        <v>160</v>
      </c>
      <c r="C11" s="99">
        <f>SUM(C12)</f>
        <v>1706.47</v>
      </c>
      <c r="D11" s="90">
        <v>2000</v>
      </c>
      <c r="E11" s="90">
        <f>SUM(E12)</f>
        <v>5980</v>
      </c>
      <c r="F11" s="99">
        <f>SUM(F12)</f>
        <v>5847.77</v>
      </c>
      <c r="G11" s="98">
        <f t="shared" si="0"/>
        <v>342.68226221380979</v>
      </c>
      <c r="H11" s="98">
        <f t="shared" si="1"/>
        <v>97.788795986622077</v>
      </c>
    </row>
    <row r="12" spans="2:8">
      <c r="B12" s="78" t="s">
        <v>161</v>
      </c>
      <c r="C12" s="100">
        <v>1706.47</v>
      </c>
      <c r="D12" s="93">
        <v>2000</v>
      </c>
      <c r="E12" s="93">
        <v>5980</v>
      </c>
      <c r="F12" s="100">
        <v>5847.77</v>
      </c>
      <c r="G12" s="98">
        <f t="shared" si="0"/>
        <v>342.68226221380979</v>
      </c>
      <c r="H12" s="98">
        <f t="shared" si="1"/>
        <v>97.788795986622077</v>
      </c>
    </row>
    <row r="13" spans="2:8" s="21" customFormat="1">
      <c r="B13" s="101" t="s">
        <v>162</v>
      </c>
      <c r="C13" s="99">
        <f>SUM(C14,C15,C16)</f>
        <v>1615850.68</v>
      </c>
      <c r="D13" s="90">
        <f>SUM(D14,D15,D16)</f>
        <v>1830000</v>
      </c>
      <c r="E13" s="90">
        <f>SUM(E14,E15,E16)</f>
        <v>2399500</v>
      </c>
      <c r="F13" s="99">
        <f>SUM(F14,F15,F16)</f>
        <v>2233652.0100000002</v>
      </c>
      <c r="G13" s="98">
        <f t="shared" si="0"/>
        <v>138.23381316397382</v>
      </c>
      <c r="H13" s="98">
        <f t="shared" si="1"/>
        <v>93.088227130652228</v>
      </c>
    </row>
    <row r="14" spans="2:8">
      <c r="B14" s="87" t="s">
        <v>163</v>
      </c>
      <c r="C14" s="100">
        <v>20000</v>
      </c>
      <c r="D14" s="93">
        <v>20000</v>
      </c>
      <c r="E14" s="93">
        <v>520000</v>
      </c>
      <c r="F14" s="100">
        <v>578643.5</v>
      </c>
      <c r="G14" s="98">
        <v>0</v>
      </c>
      <c r="H14" s="98">
        <f t="shared" si="1"/>
        <v>111.27759615384616</v>
      </c>
    </row>
    <row r="15" spans="2:8">
      <c r="B15" s="87" t="s">
        <v>164</v>
      </c>
      <c r="C15" s="100">
        <v>1441226.72</v>
      </c>
      <c r="D15" s="93">
        <v>1760000</v>
      </c>
      <c r="E15" s="93">
        <v>1830000</v>
      </c>
      <c r="F15" s="100">
        <v>1605521.83</v>
      </c>
      <c r="G15" s="98">
        <f t="shared" si="0"/>
        <v>111.39967138549861</v>
      </c>
      <c r="H15" s="98">
        <f t="shared" si="1"/>
        <v>87.733433333333338</v>
      </c>
    </row>
    <row r="16" spans="2:8">
      <c r="B16" s="87" t="s">
        <v>165</v>
      </c>
      <c r="C16" s="100">
        <v>154623.96</v>
      </c>
      <c r="D16" s="93">
        <v>50000</v>
      </c>
      <c r="E16" s="93">
        <v>49500</v>
      </c>
      <c r="F16" s="100">
        <v>49486.68</v>
      </c>
      <c r="G16" s="98">
        <f t="shared" si="0"/>
        <v>32.004535390246119</v>
      </c>
      <c r="H16" s="98">
        <f t="shared" si="1"/>
        <v>99.973090909090914</v>
      </c>
    </row>
    <row r="17" spans="2:8" ht="15.75" customHeight="1">
      <c r="B17" s="76" t="s">
        <v>42</v>
      </c>
      <c r="C17" s="99">
        <f>SUM(C18,C20,C22,C24)</f>
        <v>2868614.3499999996</v>
      </c>
      <c r="D17" s="102">
        <f>SUM(D18,D20,D22,D24)</f>
        <v>3220500</v>
      </c>
      <c r="E17" s="102">
        <f>SUM(E18,E20,E22,E24)</f>
        <v>3926320</v>
      </c>
      <c r="F17" s="99">
        <f>SUM(F18,F20,F22,F24)</f>
        <v>3738376.04</v>
      </c>
      <c r="G17" s="98">
        <f t="shared" si="0"/>
        <v>130.31992397304992</v>
      </c>
      <c r="H17" s="98">
        <f t="shared" si="1"/>
        <v>95.213228672140843</v>
      </c>
    </row>
    <row r="18" spans="2:8" ht="15.75" customHeight="1">
      <c r="B18" s="76" t="s">
        <v>157</v>
      </c>
      <c r="C18" s="99">
        <f>SUM(C19)</f>
        <v>102500</v>
      </c>
      <c r="D18" s="90">
        <f>SUM(D19)</f>
        <v>39500</v>
      </c>
      <c r="E18" s="90">
        <f>SUM(E19)</f>
        <v>475100</v>
      </c>
      <c r="F18" s="99">
        <f>SUM(F19)</f>
        <v>383966.9</v>
      </c>
      <c r="G18" s="98">
        <f t="shared" si="0"/>
        <v>374.60185365853664</v>
      </c>
      <c r="H18" s="98">
        <f t="shared" si="1"/>
        <v>80.818122500526215</v>
      </c>
    </row>
    <row r="19" spans="2:8">
      <c r="B19" s="88" t="s">
        <v>156</v>
      </c>
      <c r="C19" s="100">
        <v>102500</v>
      </c>
      <c r="D19" s="93">
        <v>39500</v>
      </c>
      <c r="E19" s="93">
        <v>475100</v>
      </c>
      <c r="F19" s="100">
        <v>383966.9</v>
      </c>
      <c r="G19" s="98">
        <f t="shared" si="0"/>
        <v>374.60185365853664</v>
      </c>
      <c r="H19" s="98">
        <f t="shared" si="1"/>
        <v>80.818122500526215</v>
      </c>
    </row>
    <row r="20" spans="2:8">
      <c r="B20" s="76" t="s">
        <v>158</v>
      </c>
      <c r="C20" s="99">
        <f>SUM(C21)</f>
        <v>1057059.7</v>
      </c>
      <c r="D20" s="90">
        <f>SUM(D21)</f>
        <v>1349000</v>
      </c>
      <c r="E20" s="90">
        <f>SUM(E21)</f>
        <v>1045740</v>
      </c>
      <c r="F20" s="99">
        <f>SUM(F21)</f>
        <v>974786.07</v>
      </c>
      <c r="G20" s="98">
        <f t="shared" si="0"/>
        <v>92.216747076820724</v>
      </c>
      <c r="H20" s="98">
        <f t="shared" si="1"/>
        <v>93.214954960123933</v>
      </c>
    </row>
    <row r="21" spans="2:8">
      <c r="B21" s="87" t="s">
        <v>159</v>
      </c>
      <c r="C21" s="100">
        <v>1057059.7</v>
      </c>
      <c r="D21" s="93">
        <v>1349000</v>
      </c>
      <c r="E21" s="93">
        <v>1045740</v>
      </c>
      <c r="F21" s="100">
        <v>974786.07</v>
      </c>
      <c r="G21" s="98">
        <f t="shared" si="0"/>
        <v>92.216747076820724</v>
      </c>
      <c r="H21" s="98">
        <f t="shared" si="1"/>
        <v>93.214954960123933</v>
      </c>
    </row>
    <row r="22" spans="2:8" s="21" customFormat="1">
      <c r="B22" s="103" t="s">
        <v>160</v>
      </c>
      <c r="C22" s="99">
        <f>SUM(C23)</f>
        <v>1706.47</v>
      </c>
      <c r="D22" s="90">
        <f>SUM(D23)</f>
        <v>2000</v>
      </c>
      <c r="E22" s="90">
        <f>SUM(E23)</f>
        <v>5980</v>
      </c>
      <c r="F22" s="99">
        <f>SUM(F23)</f>
        <v>5847.77</v>
      </c>
      <c r="G22" s="98">
        <f t="shared" si="0"/>
        <v>342.68226221380979</v>
      </c>
      <c r="H22" s="98">
        <f t="shared" si="1"/>
        <v>97.788795986622077</v>
      </c>
    </row>
    <row r="23" spans="2:8">
      <c r="B23" s="87" t="s">
        <v>166</v>
      </c>
      <c r="C23" s="100">
        <v>1706.47</v>
      </c>
      <c r="D23" s="93">
        <v>2000</v>
      </c>
      <c r="E23" s="93">
        <v>5980</v>
      </c>
      <c r="F23" s="100">
        <v>5847.77</v>
      </c>
      <c r="G23" s="98">
        <f t="shared" si="0"/>
        <v>342.68226221380979</v>
      </c>
      <c r="H23" s="98">
        <f t="shared" si="1"/>
        <v>97.788795986622077</v>
      </c>
    </row>
    <row r="24" spans="2:8" s="21" customFormat="1">
      <c r="B24" s="103" t="s">
        <v>162</v>
      </c>
      <c r="C24" s="99">
        <f>SUM(C25,C26,C27)</f>
        <v>1707348.18</v>
      </c>
      <c r="D24" s="90">
        <f>SUM(D25,D26,D27)</f>
        <v>1830000</v>
      </c>
      <c r="E24" s="90">
        <f>SUM(E25,E26,E27)</f>
        <v>2399500</v>
      </c>
      <c r="F24" s="99">
        <f>SUM(F25,F26,F27)</f>
        <v>2373775.3000000003</v>
      </c>
      <c r="G24" s="98">
        <f t="shared" si="0"/>
        <v>139.03287728927091</v>
      </c>
      <c r="H24" s="98">
        <f t="shared" si="1"/>
        <v>98.927914148780999</v>
      </c>
    </row>
    <row r="25" spans="2:8" s="21" customFormat="1">
      <c r="B25" s="87" t="s">
        <v>163</v>
      </c>
      <c r="C25" s="100">
        <v>20000</v>
      </c>
      <c r="D25" s="93">
        <v>20000</v>
      </c>
      <c r="E25" s="93">
        <v>520000</v>
      </c>
      <c r="F25" s="100">
        <v>506658.82</v>
      </c>
      <c r="G25" s="98">
        <f t="shared" si="0"/>
        <v>2533.2941000000001</v>
      </c>
      <c r="H25" s="98">
        <f t="shared" si="1"/>
        <v>97.434388461538475</v>
      </c>
    </row>
    <row r="26" spans="2:8" s="21" customFormat="1">
      <c r="B26" s="87" t="s">
        <v>164</v>
      </c>
      <c r="C26" s="100">
        <v>1609680.66</v>
      </c>
      <c r="D26" s="93">
        <v>1760000</v>
      </c>
      <c r="E26" s="93">
        <v>1830000</v>
      </c>
      <c r="F26" s="100">
        <v>1844551.26</v>
      </c>
      <c r="G26" s="98">
        <f t="shared" si="0"/>
        <v>114.5911301437889</v>
      </c>
      <c r="H26" s="98">
        <f t="shared" si="1"/>
        <v>100.79515081967214</v>
      </c>
    </row>
    <row r="27" spans="2:8" s="21" customFormat="1">
      <c r="B27" s="87" t="s">
        <v>165</v>
      </c>
      <c r="C27" s="100">
        <v>77667.520000000004</v>
      </c>
      <c r="D27" s="93">
        <v>50000</v>
      </c>
      <c r="E27" s="93">
        <v>49500</v>
      </c>
      <c r="F27" s="100">
        <v>22565.22</v>
      </c>
      <c r="G27" s="98">
        <v>0</v>
      </c>
      <c r="H27" s="98">
        <f t="shared" si="1"/>
        <v>45.586303030303036</v>
      </c>
    </row>
    <row r="29" spans="2:8">
      <c r="F29" s="119" t="s">
        <v>23</v>
      </c>
      <c r="G29" s="119"/>
      <c r="H29" s="119"/>
    </row>
    <row r="30" spans="2:8">
      <c r="F30" s="119" t="s">
        <v>215</v>
      </c>
      <c r="G30" s="119"/>
      <c r="H30" s="119"/>
    </row>
  </sheetData>
  <mergeCells count="3">
    <mergeCell ref="B2:H2"/>
    <mergeCell ref="F29:H29"/>
    <mergeCell ref="F30:H30"/>
  </mergeCells>
  <pageMargins left="0.7" right="0.7" top="0.75" bottom="0.75" header="0.511811023622047" footer="0.511811023622047"/>
  <pageSetup paperSize="9" scale="82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2"/>
  <sheetViews>
    <sheetView zoomScaleNormal="100" workbookViewId="0">
      <selection activeCell="F10" sqref="F10:H11"/>
    </sheetView>
  </sheetViews>
  <sheetFormatPr defaultColWidth="8.88671875" defaultRowHeight="14.4"/>
  <cols>
    <col min="2" max="2" width="37.6640625" customWidth="1"/>
    <col min="3" max="6" width="25.33203125" customWidth="1"/>
    <col min="7" max="8" width="15.6640625" customWidth="1"/>
  </cols>
  <sheetData>
    <row r="1" spans="2:8" ht="17.399999999999999">
      <c r="B1" s="2"/>
      <c r="C1" s="2"/>
      <c r="D1" s="2"/>
      <c r="E1" s="2"/>
      <c r="F1" s="4"/>
      <c r="G1" s="4"/>
      <c r="H1" s="4"/>
    </row>
    <row r="2" spans="2:8" ht="15.75" customHeight="1">
      <c r="B2" s="120" t="s">
        <v>94</v>
      </c>
      <c r="C2" s="120"/>
      <c r="D2" s="120"/>
      <c r="E2" s="120"/>
      <c r="F2" s="120"/>
      <c r="G2" s="120"/>
      <c r="H2" s="120"/>
    </row>
    <row r="3" spans="2:8" ht="17.399999999999999">
      <c r="B3" s="2"/>
      <c r="C3" s="2"/>
      <c r="D3" s="2"/>
      <c r="E3" s="2"/>
      <c r="F3" s="4"/>
      <c r="G3" s="4"/>
      <c r="H3" s="4"/>
    </row>
    <row r="4" spans="2:8" ht="26.4">
      <c r="B4" s="74" t="s">
        <v>3</v>
      </c>
      <c r="C4" s="74" t="s">
        <v>150</v>
      </c>
      <c r="D4" s="74" t="s">
        <v>135</v>
      </c>
      <c r="E4" s="74" t="s">
        <v>134</v>
      </c>
      <c r="F4" s="74" t="s">
        <v>151</v>
      </c>
      <c r="G4" s="74" t="s">
        <v>4</v>
      </c>
      <c r="H4" s="74" t="s">
        <v>5</v>
      </c>
    </row>
    <row r="5" spans="2:8">
      <c r="B5" s="75">
        <v>1</v>
      </c>
      <c r="C5" s="75">
        <v>2</v>
      </c>
      <c r="D5" s="75">
        <v>3</v>
      </c>
      <c r="E5" s="75">
        <v>4</v>
      </c>
      <c r="F5" s="75">
        <v>5</v>
      </c>
      <c r="G5" s="75" t="s">
        <v>6</v>
      </c>
      <c r="H5" s="75" t="s">
        <v>7</v>
      </c>
    </row>
    <row r="6" spans="2:8" ht="15.75" customHeight="1">
      <c r="B6" s="76" t="s">
        <v>42</v>
      </c>
      <c r="C6" s="69">
        <f>SUM(C8)</f>
        <v>2868614.35</v>
      </c>
      <c r="D6" s="77">
        <f>SUM(D8)</f>
        <v>3110500</v>
      </c>
      <c r="E6" s="77">
        <f>SUM(E8)</f>
        <v>3926320</v>
      </c>
      <c r="F6" s="69">
        <f>SUM(F7)</f>
        <v>3738376.04</v>
      </c>
      <c r="G6" s="59">
        <f>(F6/C6)*100</f>
        <v>130.31992397304992</v>
      </c>
      <c r="H6" s="59">
        <f>(F6/E6)*100</f>
        <v>95.213228672140843</v>
      </c>
    </row>
    <row r="7" spans="2:8" ht="15.75" customHeight="1">
      <c r="B7" s="76" t="s">
        <v>95</v>
      </c>
      <c r="C7" s="69">
        <f>SUM(C8)</f>
        <v>2868614.35</v>
      </c>
      <c r="D7" s="77">
        <v>3110500</v>
      </c>
      <c r="E7" s="77">
        <v>3926320</v>
      </c>
      <c r="F7" s="69">
        <f>SUM(F8)</f>
        <v>3738376.04</v>
      </c>
      <c r="G7" s="59">
        <f>(F7/C7)*100</f>
        <v>130.31992397304992</v>
      </c>
      <c r="H7" s="59">
        <f>(F7/E7)*100</f>
        <v>95.213228672140843</v>
      </c>
    </row>
    <row r="8" spans="2:8">
      <c r="B8" s="78" t="s">
        <v>96</v>
      </c>
      <c r="C8" s="69">
        <v>2868614.35</v>
      </c>
      <c r="D8" s="77">
        <v>3110500</v>
      </c>
      <c r="E8" s="77">
        <v>3926320</v>
      </c>
      <c r="F8" s="69">
        <v>3738376.04</v>
      </c>
      <c r="G8" s="59">
        <f>(F8/C8)*100</f>
        <v>130.31992397304992</v>
      </c>
      <c r="H8" s="59">
        <f>(F8/E8)*100</f>
        <v>95.213228672140843</v>
      </c>
    </row>
    <row r="10" spans="2:8">
      <c r="B10" s="15"/>
      <c r="C10" s="15"/>
      <c r="D10" s="15"/>
      <c r="E10" s="15"/>
      <c r="F10" s="119" t="s">
        <v>23</v>
      </c>
      <c r="G10" s="119"/>
      <c r="H10" s="119"/>
    </row>
    <row r="11" spans="2:8">
      <c r="B11" s="15"/>
      <c r="C11" s="15"/>
      <c r="D11" s="15"/>
      <c r="E11" s="15"/>
      <c r="F11" s="119" t="s">
        <v>215</v>
      </c>
      <c r="G11" s="119"/>
      <c r="H11" s="119"/>
    </row>
    <row r="12" spans="2:8">
      <c r="B12" s="15"/>
      <c r="C12" s="15"/>
      <c r="D12" s="15"/>
      <c r="E12" s="15"/>
      <c r="F12" s="15"/>
      <c r="G12" s="15"/>
      <c r="H12" s="15"/>
    </row>
  </sheetData>
  <mergeCells count="3">
    <mergeCell ref="B2:H2"/>
    <mergeCell ref="F10:H10"/>
    <mergeCell ref="F11:H11"/>
  </mergeCells>
  <pageMargins left="0.7" right="0.7" top="0.75" bottom="0.75" header="0.511811023622047" footer="0.511811023622047"/>
  <pageSetup paperSize="9" scale="73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0"/>
  <sheetViews>
    <sheetView topLeftCell="B1" zoomScaleNormal="100" workbookViewId="0">
      <selection activeCell="J18" sqref="J18:L19"/>
    </sheetView>
  </sheetViews>
  <sheetFormatPr defaultColWidth="8.88671875" defaultRowHeight="14.4"/>
  <cols>
    <col min="2" max="2" width="7.44140625" customWidth="1"/>
    <col min="3" max="4" width="8.44140625" customWidth="1"/>
    <col min="5" max="5" width="5.44140625" customWidth="1"/>
    <col min="6" max="10" width="25.33203125" customWidth="1"/>
    <col min="11" max="12" width="15.6640625" customWidth="1"/>
  </cols>
  <sheetData>
    <row r="1" spans="2:12" ht="18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15.75" customHeight="1">
      <c r="B2" s="120" t="s">
        <v>0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2:12" ht="17.399999999999999"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2:12" ht="18" customHeight="1">
      <c r="B4" s="120" t="s">
        <v>97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2:12" ht="15.75" customHeight="1">
      <c r="B5" s="120" t="s">
        <v>98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2:12" ht="17.399999999999999">
      <c r="B6" s="2"/>
      <c r="C6" s="2"/>
      <c r="D6" s="2"/>
      <c r="E6" s="2"/>
      <c r="F6" s="2"/>
      <c r="G6" s="2"/>
      <c r="H6" s="2"/>
      <c r="I6" s="2"/>
      <c r="J6" s="4"/>
      <c r="K6" s="4"/>
      <c r="L6" s="4"/>
    </row>
    <row r="7" spans="2:12" ht="25.5" customHeight="1">
      <c r="B7" s="135" t="s">
        <v>3</v>
      </c>
      <c r="C7" s="135"/>
      <c r="D7" s="135"/>
      <c r="E7" s="135"/>
      <c r="F7" s="135"/>
      <c r="G7" s="79" t="s">
        <v>129</v>
      </c>
      <c r="H7" s="79" t="s">
        <v>135</v>
      </c>
      <c r="I7" s="79" t="s">
        <v>134</v>
      </c>
      <c r="J7" s="79" t="s">
        <v>147</v>
      </c>
      <c r="K7" s="79" t="s">
        <v>4</v>
      </c>
      <c r="L7" s="79" t="s">
        <v>5</v>
      </c>
    </row>
    <row r="8" spans="2:12">
      <c r="B8" s="135">
        <v>1</v>
      </c>
      <c r="C8" s="135"/>
      <c r="D8" s="135"/>
      <c r="E8" s="135"/>
      <c r="F8" s="135"/>
      <c r="G8" s="80">
        <v>2</v>
      </c>
      <c r="H8" s="80">
        <v>3</v>
      </c>
      <c r="I8" s="80">
        <v>4</v>
      </c>
      <c r="J8" s="80">
        <v>5</v>
      </c>
      <c r="K8" s="80" t="s">
        <v>6</v>
      </c>
      <c r="L8" s="80" t="s">
        <v>7</v>
      </c>
    </row>
    <row r="9" spans="2:12" ht="26.4">
      <c r="B9" s="76">
        <v>8</v>
      </c>
      <c r="C9" s="76"/>
      <c r="D9" s="76"/>
      <c r="E9" s="76"/>
      <c r="F9" s="76" t="s">
        <v>99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</row>
    <row r="10" spans="2:12">
      <c r="B10" s="76"/>
      <c r="C10" s="82">
        <v>84</v>
      </c>
      <c r="D10" s="82"/>
      <c r="E10" s="82"/>
      <c r="F10" s="82" t="s">
        <v>100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</row>
    <row r="11" spans="2:12" ht="52.8">
      <c r="B11" s="83"/>
      <c r="C11" s="83"/>
      <c r="D11" s="83">
        <v>841</v>
      </c>
      <c r="E11" s="83"/>
      <c r="F11" s="82" t="s">
        <v>101</v>
      </c>
      <c r="G11" s="81">
        <v>0</v>
      </c>
      <c r="H11" s="81">
        <v>0</v>
      </c>
      <c r="I11" s="81">
        <v>0</v>
      </c>
      <c r="J11" s="81">
        <v>0</v>
      </c>
      <c r="K11" s="81">
        <v>0</v>
      </c>
      <c r="L11" s="81">
        <v>0</v>
      </c>
    </row>
    <row r="12" spans="2:12" ht="26.4">
      <c r="B12" s="83"/>
      <c r="C12" s="83"/>
      <c r="D12" s="83"/>
      <c r="E12" s="83">
        <v>8413</v>
      </c>
      <c r="F12" s="82" t="s">
        <v>102</v>
      </c>
      <c r="G12" s="81">
        <v>0</v>
      </c>
      <c r="H12" s="81">
        <v>0</v>
      </c>
      <c r="I12" s="81">
        <v>0</v>
      </c>
      <c r="J12" s="81">
        <v>0</v>
      </c>
      <c r="K12" s="81">
        <v>0</v>
      </c>
      <c r="L12" s="81">
        <v>0</v>
      </c>
    </row>
    <row r="13" spans="2:12" ht="26.4">
      <c r="B13" s="84">
        <v>5</v>
      </c>
      <c r="C13" s="84"/>
      <c r="D13" s="84"/>
      <c r="E13" s="84"/>
      <c r="F13" s="85" t="s">
        <v>103</v>
      </c>
      <c r="G13" s="81">
        <v>0</v>
      </c>
      <c r="H13" s="81">
        <v>0</v>
      </c>
      <c r="I13" s="81">
        <v>0</v>
      </c>
      <c r="J13" s="81">
        <v>0</v>
      </c>
      <c r="K13" s="81">
        <v>0</v>
      </c>
      <c r="L13" s="81">
        <v>0</v>
      </c>
    </row>
    <row r="14" spans="2:12" ht="26.4">
      <c r="B14" s="82"/>
      <c r="C14" s="82">
        <v>54</v>
      </c>
      <c r="D14" s="82"/>
      <c r="E14" s="82"/>
      <c r="F14" s="86" t="s">
        <v>104</v>
      </c>
      <c r="G14" s="81">
        <v>0</v>
      </c>
      <c r="H14" s="81">
        <v>0</v>
      </c>
      <c r="I14" s="81">
        <v>0</v>
      </c>
      <c r="J14" s="81">
        <v>0</v>
      </c>
      <c r="K14" s="81">
        <v>0</v>
      </c>
      <c r="L14" s="81">
        <v>0</v>
      </c>
    </row>
    <row r="15" spans="2:12" ht="66">
      <c r="B15" s="82"/>
      <c r="C15" s="82"/>
      <c r="D15" s="82">
        <v>541</v>
      </c>
      <c r="E15" s="82"/>
      <c r="F15" s="82" t="s">
        <v>105</v>
      </c>
      <c r="G15" s="81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</row>
    <row r="16" spans="2:12" ht="39.6">
      <c r="B16" s="82"/>
      <c r="C16" s="82"/>
      <c r="D16" s="82"/>
      <c r="E16" s="82">
        <v>5413</v>
      </c>
      <c r="F16" s="82" t="s">
        <v>106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</row>
    <row r="18" spans="2:12">
      <c r="B18" s="15"/>
      <c r="C18" s="15"/>
      <c r="D18" s="15"/>
      <c r="E18" s="15"/>
      <c r="F18" s="15"/>
      <c r="G18" s="15"/>
      <c r="H18" s="15"/>
      <c r="I18" s="15"/>
      <c r="J18" s="119" t="s">
        <v>23</v>
      </c>
      <c r="K18" s="119"/>
      <c r="L18" s="119"/>
    </row>
    <row r="19" spans="2:12">
      <c r="B19" s="15"/>
      <c r="C19" s="15"/>
      <c r="D19" s="15"/>
      <c r="E19" s="15"/>
      <c r="F19" s="15"/>
      <c r="G19" s="15"/>
      <c r="H19" s="15"/>
      <c r="I19" s="15"/>
      <c r="J19" s="119" t="s">
        <v>215</v>
      </c>
      <c r="K19" s="119"/>
      <c r="L19" s="119"/>
    </row>
    <row r="20" spans="2:1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</sheetData>
  <mergeCells count="7">
    <mergeCell ref="J18:L18"/>
    <mergeCell ref="J19:L19"/>
    <mergeCell ref="B2:L2"/>
    <mergeCell ref="B4:L4"/>
    <mergeCell ref="B5:L5"/>
    <mergeCell ref="B7:F7"/>
    <mergeCell ref="B8:F8"/>
  </mergeCells>
  <pageMargins left="0.7" right="0.7" top="0.75" bottom="0.75" header="0.511811023622047" footer="0.511811023622047"/>
  <pageSetup paperSize="9" scale="66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4"/>
  <sheetViews>
    <sheetView zoomScaleNormal="100" workbookViewId="0">
      <selection activeCell="D34" sqref="D34"/>
    </sheetView>
  </sheetViews>
  <sheetFormatPr defaultColWidth="8.88671875" defaultRowHeight="14.4"/>
  <cols>
    <col min="2" max="2" width="37.6640625" customWidth="1"/>
    <col min="3" max="6" width="25.33203125" customWidth="1"/>
    <col min="7" max="8" width="15.6640625" customWidth="1"/>
  </cols>
  <sheetData>
    <row r="1" spans="2:8" ht="17.399999999999999">
      <c r="B1" s="2"/>
      <c r="C1" s="2"/>
      <c r="D1" s="2"/>
      <c r="E1" s="2"/>
      <c r="F1" s="4"/>
      <c r="G1" s="4"/>
      <c r="H1" s="4"/>
    </row>
    <row r="2" spans="2:8" ht="15.75" customHeight="1">
      <c r="B2" s="120" t="s">
        <v>107</v>
      </c>
      <c r="C2" s="120"/>
      <c r="D2" s="120"/>
      <c r="E2" s="120"/>
      <c r="F2" s="120"/>
      <c r="G2" s="120"/>
      <c r="H2" s="120"/>
    </row>
    <row r="3" spans="2:8" ht="17.399999999999999">
      <c r="B3" s="2"/>
      <c r="C3" s="2"/>
      <c r="D3" s="2"/>
      <c r="E3" s="2"/>
      <c r="F3" s="4"/>
      <c r="G3" s="4"/>
      <c r="H3" s="4"/>
    </row>
    <row r="4" spans="2:8" ht="26.4">
      <c r="B4" s="74" t="s">
        <v>3</v>
      </c>
      <c r="C4" s="74" t="s">
        <v>130</v>
      </c>
      <c r="D4" s="74" t="s">
        <v>135</v>
      </c>
      <c r="E4" s="74" t="s">
        <v>134</v>
      </c>
      <c r="F4" s="74" t="s">
        <v>136</v>
      </c>
      <c r="G4" s="74" t="s">
        <v>4</v>
      </c>
      <c r="H4" s="74" t="s">
        <v>5</v>
      </c>
    </row>
    <row r="5" spans="2:8">
      <c r="B5" s="74">
        <v>1</v>
      </c>
      <c r="C5" s="74">
        <v>2</v>
      </c>
      <c r="D5" s="74">
        <v>3</v>
      </c>
      <c r="E5" s="74">
        <v>4</v>
      </c>
      <c r="F5" s="74">
        <v>5</v>
      </c>
      <c r="G5" s="74" t="s">
        <v>6</v>
      </c>
      <c r="H5" s="74" t="s">
        <v>7</v>
      </c>
    </row>
    <row r="6" spans="2:8">
      <c r="B6" s="76" t="s">
        <v>108</v>
      </c>
      <c r="C6" s="81">
        <v>0</v>
      </c>
      <c r="D6" s="81">
        <v>0</v>
      </c>
      <c r="E6" s="81">
        <v>0</v>
      </c>
      <c r="F6" s="81">
        <v>0</v>
      </c>
      <c r="G6" s="81">
        <v>0</v>
      </c>
      <c r="H6" s="81">
        <v>0</v>
      </c>
    </row>
    <row r="7" spans="2:8">
      <c r="B7" s="76" t="s">
        <v>92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</row>
    <row r="8" spans="2:8">
      <c r="B8" s="87" t="s">
        <v>109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</row>
    <row r="9" spans="2:8">
      <c r="B9" s="88" t="s">
        <v>110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</row>
    <row r="10" spans="2:8">
      <c r="B10" s="76" t="s">
        <v>111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</row>
    <row r="11" spans="2:8">
      <c r="B11" s="87" t="s">
        <v>112</v>
      </c>
      <c r="C11" s="81">
        <v>0</v>
      </c>
      <c r="D11" s="81">
        <v>0</v>
      </c>
      <c r="E11" s="81">
        <v>0</v>
      </c>
      <c r="F11" s="81">
        <v>0</v>
      </c>
      <c r="G11" s="81">
        <v>0</v>
      </c>
      <c r="H11" s="81">
        <v>0</v>
      </c>
    </row>
    <row r="12" spans="2:8">
      <c r="B12" s="76" t="s">
        <v>93</v>
      </c>
      <c r="C12" s="81">
        <v>0</v>
      </c>
      <c r="D12" s="81">
        <v>0</v>
      </c>
      <c r="E12" s="81">
        <v>0</v>
      </c>
      <c r="F12" s="81">
        <v>0</v>
      </c>
      <c r="G12" s="81">
        <v>0</v>
      </c>
      <c r="H12" s="81">
        <v>0</v>
      </c>
    </row>
    <row r="13" spans="2:8">
      <c r="B13" s="87" t="s">
        <v>113</v>
      </c>
      <c r="C13" s="81">
        <v>0</v>
      </c>
      <c r="D13" s="81">
        <v>0</v>
      </c>
      <c r="E13" s="81">
        <v>0</v>
      </c>
      <c r="F13" s="81">
        <v>0</v>
      </c>
      <c r="G13" s="81">
        <v>0</v>
      </c>
      <c r="H13" s="81">
        <v>0</v>
      </c>
    </row>
    <row r="14" spans="2:8" ht="15.75" customHeight="1">
      <c r="B14" s="76" t="s">
        <v>114</v>
      </c>
      <c r="C14" s="8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</row>
    <row r="15" spans="2:8" ht="15.75" customHeight="1">
      <c r="B15" s="76" t="s">
        <v>92</v>
      </c>
      <c r="C15" s="81">
        <v>0</v>
      </c>
      <c r="D15" s="81">
        <v>0</v>
      </c>
      <c r="E15" s="81">
        <v>0</v>
      </c>
      <c r="F15" s="81">
        <v>0</v>
      </c>
      <c r="G15" s="81">
        <v>0</v>
      </c>
      <c r="H15" s="81">
        <v>0</v>
      </c>
    </row>
    <row r="16" spans="2:8">
      <c r="B16" s="87" t="s">
        <v>109</v>
      </c>
      <c r="C16" s="81">
        <v>0</v>
      </c>
      <c r="D16" s="81">
        <v>0</v>
      </c>
      <c r="E16" s="81">
        <v>0</v>
      </c>
      <c r="F16" s="81">
        <v>0</v>
      </c>
      <c r="G16" s="81">
        <v>0</v>
      </c>
      <c r="H16" s="81">
        <v>0</v>
      </c>
    </row>
    <row r="17" spans="2:8">
      <c r="B17" s="88" t="s">
        <v>110</v>
      </c>
      <c r="C17" s="81">
        <v>0</v>
      </c>
      <c r="D17" s="81">
        <v>0</v>
      </c>
      <c r="E17" s="81">
        <v>0</v>
      </c>
      <c r="F17" s="81">
        <v>0</v>
      </c>
      <c r="G17" s="81">
        <v>0</v>
      </c>
      <c r="H17" s="81">
        <v>0</v>
      </c>
    </row>
    <row r="18" spans="2:8">
      <c r="B18" s="76" t="s">
        <v>111</v>
      </c>
      <c r="C18" s="81">
        <v>0</v>
      </c>
      <c r="D18" s="81">
        <v>0</v>
      </c>
      <c r="E18" s="81">
        <v>0</v>
      </c>
      <c r="F18" s="81">
        <v>0</v>
      </c>
      <c r="G18" s="81">
        <v>0</v>
      </c>
      <c r="H18" s="81">
        <v>0</v>
      </c>
    </row>
    <row r="19" spans="2:8">
      <c r="B19" s="87" t="s">
        <v>112</v>
      </c>
      <c r="C19" s="81">
        <v>0</v>
      </c>
      <c r="D19" s="81">
        <v>0</v>
      </c>
      <c r="E19" s="81">
        <v>0</v>
      </c>
      <c r="F19" s="81">
        <v>0</v>
      </c>
      <c r="G19" s="81">
        <v>0</v>
      </c>
      <c r="H19" s="81">
        <v>0</v>
      </c>
    </row>
    <row r="20" spans="2:8">
      <c r="B20" s="76" t="s">
        <v>93</v>
      </c>
      <c r="C20" s="81">
        <v>0</v>
      </c>
      <c r="D20" s="81">
        <v>0</v>
      </c>
      <c r="E20" s="81">
        <v>0</v>
      </c>
      <c r="F20" s="81">
        <v>0</v>
      </c>
      <c r="G20" s="81">
        <v>0</v>
      </c>
      <c r="H20" s="81">
        <v>0</v>
      </c>
    </row>
    <row r="21" spans="2:8">
      <c r="B21" s="87" t="s">
        <v>113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</row>
    <row r="23" spans="2:8">
      <c r="B23" s="19"/>
      <c r="C23" s="19"/>
      <c r="D23" s="19"/>
      <c r="E23" s="19"/>
      <c r="F23" s="119" t="s">
        <v>23</v>
      </c>
      <c r="G23" s="119"/>
      <c r="H23" s="119"/>
    </row>
    <row r="24" spans="2:8">
      <c r="F24" s="119" t="s">
        <v>215</v>
      </c>
      <c r="G24" s="119"/>
      <c r="H24" s="119"/>
    </row>
  </sheetData>
  <mergeCells count="3">
    <mergeCell ref="B2:H2"/>
    <mergeCell ref="F23:H23"/>
    <mergeCell ref="F24:H24"/>
  </mergeCells>
  <pageMargins left="0.7" right="0.7" top="0.75" bottom="0.75" header="0.511811023622047" footer="0.511811023622047"/>
  <pageSetup paperSize="9" scale="73" orientation="landscape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6"/>
  <sheetViews>
    <sheetView tabSelected="1" topLeftCell="A61" zoomScaleNormal="100" workbookViewId="0">
      <selection activeCell="G92" sqref="G92"/>
    </sheetView>
  </sheetViews>
  <sheetFormatPr defaultColWidth="8.88671875" defaultRowHeight="14.4"/>
  <cols>
    <col min="2" max="2" width="7.44140625" customWidth="1"/>
    <col min="3" max="3" width="8.44140625" customWidth="1"/>
    <col min="4" max="4" width="7.21875" customWidth="1"/>
    <col min="5" max="5" width="41.88671875" customWidth="1"/>
    <col min="6" max="6" width="20.77734375" customWidth="1"/>
    <col min="7" max="7" width="22.109375" customWidth="1"/>
    <col min="8" max="8" width="19.21875" customWidth="1"/>
    <col min="9" max="9" width="11.5546875" customWidth="1"/>
    <col min="10" max="10" width="24.33203125" customWidth="1"/>
  </cols>
  <sheetData>
    <row r="1" spans="2:10" ht="17.399999999999999">
      <c r="B1" s="2"/>
      <c r="C1" s="2"/>
      <c r="D1" s="2"/>
      <c r="E1" s="2"/>
      <c r="F1" s="2"/>
      <c r="G1" s="2"/>
      <c r="H1" s="2"/>
      <c r="I1" s="4"/>
      <c r="J1" s="4"/>
    </row>
    <row r="2" spans="2:10" ht="18" customHeight="1">
      <c r="B2" s="120" t="s">
        <v>115</v>
      </c>
      <c r="C2" s="120"/>
      <c r="D2" s="120"/>
      <c r="E2" s="120"/>
      <c r="F2" s="120"/>
      <c r="G2" s="120"/>
      <c r="H2" s="120"/>
      <c r="I2" s="120"/>
      <c r="J2" s="5"/>
    </row>
    <row r="3" spans="2:10" ht="17.399999999999999">
      <c r="B3" s="2"/>
      <c r="C3" s="2"/>
      <c r="D3" s="2"/>
      <c r="E3" s="2"/>
      <c r="F3" s="2"/>
      <c r="G3" s="2"/>
      <c r="H3" s="2"/>
      <c r="I3" s="4"/>
      <c r="J3" s="4"/>
    </row>
    <row r="4" spans="2:10" ht="15.6">
      <c r="B4" s="150" t="s">
        <v>116</v>
      </c>
      <c r="C4" s="150"/>
      <c r="D4" s="150"/>
      <c r="E4" s="150"/>
      <c r="F4" s="150"/>
      <c r="G4" s="150"/>
      <c r="H4" s="150"/>
      <c r="I4" s="150"/>
    </row>
    <row r="5" spans="2:10" ht="17.399999999999999">
      <c r="B5" s="2"/>
      <c r="C5" s="2"/>
      <c r="D5" s="2"/>
      <c r="E5" s="2"/>
      <c r="F5" s="2"/>
      <c r="G5" s="2"/>
      <c r="H5" s="2"/>
      <c r="I5" s="4"/>
    </row>
    <row r="6" spans="2:10" ht="26.4" customHeight="1">
      <c r="B6" s="135" t="s">
        <v>3</v>
      </c>
      <c r="C6" s="135"/>
      <c r="D6" s="135"/>
      <c r="E6" s="135"/>
      <c r="F6" s="74" t="s">
        <v>153</v>
      </c>
      <c r="G6" s="74" t="s">
        <v>134</v>
      </c>
      <c r="H6" s="74" t="s">
        <v>151</v>
      </c>
      <c r="I6" s="74" t="s">
        <v>5</v>
      </c>
    </row>
    <row r="7" spans="2:10" s="20" customFormat="1" ht="10.199999999999999">
      <c r="B7" s="151">
        <v>1</v>
      </c>
      <c r="C7" s="151"/>
      <c r="D7" s="151"/>
      <c r="E7" s="151"/>
      <c r="F7" s="75">
        <v>2</v>
      </c>
      <c r="G7" s="75">
        <v>3</v>
      </c>
      <c r="H7" s="75">
        <v>4</v>
      </c>
      <c r="I7" s="75" t="s">
        <v>117</v>
      </c>
    </row>
    <row r="8" spans="2:10" s="20" customFormat="1" ht="16.2" customHeight="1">
      <c r="B8" s="144" t="s">
        <v>167</v>
      </c>
      <c r="C8" s="145"/>
      <c r="D8" s="146"/>
      <c r="E8" s="107" t="s">
        <v>168</v>
      </c>
      <c r="F8" s="109">
        <f>SUM(F9,F18,F23)</f>
        <v>3110500</v>
      </c>
      <c r="G8" s="109">
        <f>SUM(G9,G18,G23)</f>
        <v>3926320</v>
      </c>
      <c r="H8" s="110">
        <f>SUM(H9,H18,H23)</f>
        <v>3738376.04</v>
      </c>
      <c r="I8" s="110">
        <f>(H8/G8)*100</f>
        <v>95.213228672140843</v>
      </c>
    </row>
    <row r="9" spans="2:10" s="20" customFormat="1" ht="19.2" customHeight="1">
      <c r="B9" s="144" t="s">
        <v>169</v>
      </c>
      <c r="C9" s="145"/>
      <c r="D9" s="146"/>
      <c r="E9" s="107" t="s">
        <v>170</v>
      </c>
      <c r="F9" s="109">
        <f t="shared" ref="F9:H10" si="0">SUM(F10)</f>
        <v>93000</v>
      </c>
      <c r="G9" s="109">
        <f t="shared" si="0"/>
        <v>442600</v>
      </c>
      <c r="H9" s="110">
        <f t="shared" si="0"/>
        <v>351466.9</v>
      </c>
      <c r="I9" s="110">
        <f t="shared" ref="I9:I22" si="1">(H9/G9)*100</f>
        <v>79.409602349751481</v>
      </c>
    </row>
    <row r="10" spans="2:10" s="20" customFormat="1" ht="13.2">
      <c r="B10" s="144" t="s">
        <v>133</v>
      </c>
      <c r="C10" s="145"/>
      <c r="D10" s="146"/>
      <c r="E10" s="107" t="s">
        <v>171</v>
      </c>
      <c r="F10" s="109">
        <f t="shared" si="0"/>
        <v>93000</v>
      </c>
      <c r="G10" s="109">
        <f t="shared" si="0"/>
        <v>442600</v>
      </c>
      <c r="H10" s="110">
        <f t="shared" si="0"/>
        <v>351466.9</v>
      </c>
      <c r="I10" s="110">
        <f t="shared" si="1"/>
        <v>79.409602349751481</v>
      </c>
    </row>
    <row r="11" spans="2:10" s="20" customFormat="1" ht="13.2">
      <c r="B11" s="144">
        <v>3</v>
      </c>
      <c r="C11" s="145"/>
      <c r="D11" s="146"/>
      <c r="E11" s="107" t="s">
        <v>43</v>
      </c>
      <c r="F11" s="109">
        <f>SUM(F12,F15)</f>
        <v>93000</v>
      </c>
      <c r="G11" s="109">
        <f>SUM(G12,G15)</f>
        <v>442600</v>
      </c>
      <c r="H11" s="110">
        <f>SUM(H12,H15)</f>
        <v>351466.9</v>
      </c>
      <c r="I11" s="110">
        <f t="shared" si="1"/>
        <v>79.409602349751481</v>
      </c>
    </row>
    <row r="12" spans="2:10" s="20" customFormat="1" ht="13.2">
      <c r="B12" s="147">
        <v>32</v>
      </c>
      <c r="C12" s="148"/>
      <c r="D12" s="149"/>
      <c r="E12" s="106" t="s">
        <v>51</v>
      </c>
      <c r="F12" s="111">
        <f>SUM(F13,F14)</f>
        <v>12000</v>
      </c>
      <c r="G12" s="111">
        <v>10000</v>
      </c>
      <c r="H12" s="112">
        <v>9514.4</v>
      </c>
      <c r="I12" s="110">
        <f t="shared" si="1"/>
        <v>95.143999999999991</v>
      </c>
    </row>
    <row r="13" spans="2:10" s="20" customFormat="1" ht="13.2">
      <c r="B13" s="147">
        <v>3213</v>
      </c>
      <c r="C13" s="148"/>
      <c r="D13" s="149"/>
      <c r="E13" s="106" t="s">
        <v>185</v>
      </c>
      <c r="F13" s="111">
        <v>10000</v>
      </c>
      <c r="G13" s="111">
        <v>10000</v>
      </c>
      <c r="H13" s="112">
        <v>9514.4</v>
      </c>
      <c r="I13" s="110">
        <f t="shared" si="1"/>
        <v>95.143999999999991</v>
      </c>
    </row>
    <row r="14" spans="2:10" s="20" customFormat="1" ht="13.2">
      <c r="B14" s="147">
        <v>3232</v>
      </c>
      <c r="C14" s="148"/>
      <c r="D14" s="149"/>
      <c r="E14" s="106" t="s">
        <v>65</v>
      </c>
      <c r="F14" s="111">
        <v>2000</v>
      </c>
      <c r="G14" s="111">
        <v>0</v>
      </c>
      <c r="H14" s="112">
        <v>0</v>
      </c>
      <c r="I14" s="110">
        <v>0</v>
      </c>
    </row>
    <row r="15" spans="2:10" s="20" customFormat="1" ht="13.2">
      <c r="B15" s="147">
        <v>42</v>
      </c>
      <c r="C15" s="148"/>
      <c r="D15" s="149"/>
      <c r="E15" s="106" t="s">
        <v>121</v>
      </c>
      <c r="F15" s="111">
        <f>SUM(F16,F17)</f>
        <v>81000</v>
      </c>
      <c r="G15" s="111">
        <v>432600</v>
      </c>
      <c r="H15" s="112">
        <v>341952.5</v>
      </c>
      <c r="I15" s="110">
        <f t="shared" si="1"/>
        <v>79.045885344429038</v>
      </c>
    </row>
    <row r="16" spans="2:10" s="20" customFormat="1" ht="13.2">
      <c r="B16" s="147">
        <v>4224</v>
      </c>
      <c r="C16" s="148"/>
      <c r="D16" s="149"/>
      <c r="E16" s="106" t="s">
        <v>89</v>
      </c>
      <c r="F16" s="111">
        <v>81000</v>
      </c>
      <c r="G16" s="111">
        <v>106000</v>
      </c>
      <c r="H16" s="112">
        <v>24937.5</v>
      </c>
      <c r="I16" s="110">
        <f t="shared" si="1"/>
        <v>23.525943396226413</v>
      </c>
    </row>
    <row r="17" spans="2:9" s="20" customFormat="1" ht="13.2">
      <c r="B17" s="147">
        <v>4212</v>
      </c>
      <c r="C17" s="148"/>
      <c r="D17" s="149"/>
      <c r="E17" s="106" t="s">
        <v>186</v>
      </c>
      <c r="F17" s="111">
        <v>0</v>
      </c>
      <c r="G17" s="111">
        <v>326600</v>
      </c>
      <c r="H17" s="112">
        <v>317015</v>
      </c>
      <c r="I17" s="110">
        <f t="shared" si="1"/>
        <v>97.065217391304344</v>
      </c>
    </row>
    <row r="18" spans="2:9" s="20" customFormat="1" ht="26.4">
      <c r="B18" s="144" t="s">
        <v>172</v>
      </c>
      <c r="C18" s="145"/>
      <c r="D18" s="146"/>
      <c r="E18" s="107" t="s">
        <v>173</v>
      </c>
      <c r="F18" s="109">
        <f t="shared" ref="F18:H21" si="2">SUM(F19)</f>
        <v>34500</v>
      </c>
      <c r="G18" s="109">
        <f t="shared" si="2"/>
        <v>32500</v>
      </c>
      <c r="H18" s="110">
        <f t="shared" si="2"/>
        <v>32500</v>
      </c>
      <c r="I18" s="110">
        <f t="shared" si="1"/>
        <v>100</v>
      </c>
    </row>
    <row r="19" spans="2:9" s="20" customFormat="1" ht="13.2">
      <c r="B19" s="144" t="s">
        <v>174</v>
      </c>
      <c r="C19" s="145"/>
      <c r="D19" s="146"/>
      <c r="E19" s="107" t="s">
        <v>175</v>
      </c>
      <c r="F19" s="109">
        <f t="shared" si="2"/>
        <v>34500</v>
      </c>
      <c r="G19" s="109">
        <f t="shared" si="2"/>
        <v>32500</v>
      </c>
      <c r="H19" s="110">
        <f t="shared" si="2"/>
        <v>32500</v>
      </c>
      <c r="I19" s="110">
        <f t="shared" si="1"/>
        <v>100</v>
      </c>
    </row>
    <row r="20" spans="2:9" s="20" customFormat="1" ht="13.2">
      <c r="B20" s="144" t="s">
        <v>176</v>
      </c>
      <c r="C20" s="145"/>
      <c r="D20" s="146"/>
      <c r="E20" s="107" t="s">
        <v>171</v>
      </c>
      <c r="F20" s="109">
        <f t="shared" si="2"/>
        <v>34500</v>
      </c>
      <c r="G20" s="109">
        <f t="shared" si="2"/>
        <v>32500</v>
      </c>
      <c r="H20" s="110">
        <f t="shared" si="2"/>
        <v>32500</v>
      </c>
      <c r="I20" s="110">
        <f t="shared" si="1"/>
        <v>100</v>
      </c>
    </row>
    <row r="21" spans="2:9" s="20" customFormat="1" ht="13.2">
      <c r="B21" s="144">
        <v>3</v>
      </c>
      <c r="C21" s="145"/>
      <c r="D21" s="146"/>
      <c r="E21" s="107" t="s">
        <v>43</v>
      </c>
      <c r="F21" s="109">
        <f t="shared" si="2"/>
        <v>34500</v>
      </c>
      <c r="G21" s="109">
        <f t="shared" si="2"/>
        <v>32500</v>
      </c>
      <c r="H21" s="110">
        <f t="shared" si="2"/>
        <v>32500</v>
      </c>
      <c r="I21" s="110">
        <f t="shared" si="1"/>
        <v>100</v>
      </c>
    </row>
    <row r="22" spans="2:9" s="20" customFormat="1" ht="13.2">
      <c r="B22" s="147">
        <v>32</v>
      </c>
      <c r="C22" s="148"/>
      <c r="D22" s="149"/>
      <c r="E22" s="106" t="s">
        <v>51</v>
      </c>
      <c r="F22" s="111">
        <v>34500</v>
      </c>
      <c r="G22" s="111">
        <v>32500</v>
      </c>
      <c r="H22" s="112">
        <v>32500</v>
      </c>
      <c r="I22" s="110">
        <f t="shared" si="1"/>
        <v>100</v>
      </c>
    </row>
    <row r="23" spans="2:9" s="21" customFormat="1" ht="20.399999999999999" customHeight="1">
      <c r="B23" s="137" t="s">
        <v>118</v>
      </c>
      <c r="C23" s="137"/>
      <c r="D23" s="137"/>
      <c r="E23" s="89" t="s">
        <v>177</v>
      </c>
      <c r="F23" s="113">
        <f t="shared" ref="F23:H23" si="3">SUM(F24)</f>
        <v>2983000</v>
      </c>
      <c r="G23" s="114">
        <f t="shared" si="3"/>
        <v>3451220</v>
      </c>
      <c r="H23" s="115">
        <f t="shared" si="3"/>
        <v>3354409.14</v>
      </c>
      <c r="I23" s="115">
        <f t="shared" ref="I23:I83" si="4">(H23/G23)*100</f>
        <v>97.194880071395048</v>
      </c>
    </row>
    <row r="24" spans="2:9" s="21" customFormat="1" ht="19.8" customHeight="1">
      <c r="B24" s="137" t="s">
        <v>178</v>
      </c>
      <c r="C24" s="137"/>
      <c r="D24" s="137"/>
      <c r="E24" s="91" t="s">
        <v>179</v>
      </c>
      <c r="F24" s="114">
        <f>SUM(F25,F64,F68,F72,F77)</f>
        <v>2983000</v>
      </c>
      <c r="G24" s="114">
        <f>SUM(G25,G64,G68,G72,G77)</f>
        <v>3451220</v>
      </c>
      <c r="H24" s="115">
        <f>SUM(H25,H64,H68,H72,H77)</f>
        <v>3354409.14</v>
      </c>
      <c r="I24" s="115">
        <f t="shared" si="4"/>
        <v>97.194880071395048</v>
      </c>
    </row>
    <row r="25" spans="2:9" s="21" customFormat="1" ht="16.8" customHeight="1">
      <c r="B25" s="137" t="s">
        <v>119</v>
      </c>
      <c r="C25" s="137"/>
      <c r="D25" s="137"/>
      <c r="E25" s="91" t="s">
        <v>120</v>
      </c>
      <c r="F25" s="114">
        <f>SUM(F26,F59)</f>
        <v>1151000</v>
      </c>
      <c r="G25" s="114">
        <f>SUM(G27,G31,G56,G60)</f>
        <v>1045740</v>
      </c>
      <c r="H25" s="115">
        <f>SUM(H27,H31,H56,H60)</f>
        <v>974786.07000000007</v>
      </c>
      <c r="I25" s="115">
        <f t="shared" si="4"/>
        <v>93.214954960123947</v>
      </c>
    </row>
    <row r="26" spans="2:9" s="21" customFormat="1" ht="18" customHeight="1">
      <c r="B26" s="138">
        <v>3</v>
      </c>
      <c r="C26" s="139"/>
      <c r="D26" s="140"/>
      <c r="E26" s="108" t="s">
        <v>43</v>
      </c>
      <c r="F26" s="114">
        <f>SUM(F27,F31,F56)</f>
        <v>1073250</v>
      </c>
      <c r="G26" s="114">
        <f>SUM(G27,G31,G56)</f>
        <v>1032740</v>
      </c>
      <c r="H26" s="115">
        <f>SUM(H27,H31,H56)</f>
        <v>962746.22000000009</v>
      </c>
      <c r="I26" s="115">
        <f t="shared" si="4"/>
        <v>93.222516799969029</v>
      </c>
    </row>
    <row r="27" spans="2:9" ht="16.8" customHeight="1">
      <c r="B27" s="136">
        <v>31</v>
      </c>
      <c r="C27" s="136"/>
      <c r="D27" s="136"/>
      <c r="E27" s="92" t="s">
        <v>44</v>
      </c>
      <c r="F27" s="116">
        <v>345560</v>
      </c>
      <c r="G27" s="116">
        <v>342360</v>
      </c>
      <c r="H27" s="117">
        <v>343773.91</v>
      </c>
      <c r="I27" s="117">
        <f t="shared" si="4"/>
        <v>100.41298925108073</v>
      </c>
    </row>
    <row r="28" spans="2:9" ht="16.8" customHeight="1">
      <c r="B28" s="141">
        <v>3121</v>
      </c>
      <c r="C28" s="142"/>
      <c r="D28" s="143"/>
      <c r="E28" s="95" t="s">
        <v>47</v>
      </c>
      <c r="F28" s="116">
        <v>53800</v>
      </c>
      <c r="G28" s="116">
        <v>53000</v>
      </c>
      <c r="H28" s="117">
        <v>52745.760000000002</v>
      </c>
      <c r="I28" s="117">
        <f t="shared" si="4"/>
        <v>99.520301886792467</v>
      </c>
    </row>
    <row r="29" spans="2:9" ht="18.600000000000001" customHeight="1">
      <c r="B29" s="141">
        <v>3132</v>
      </c>
      <c r="C29" s="142"/>
      <c r="D29" s="143"/>
      <c r="E29" s="95" t="s">
        <v>49</v>
      </c>
      <c r="F29" s="116">
        <v>290400</v>
      </c>
      <c r="G29" s="116">
        <v>288000</v>
      </c>
      <c r="H29" s="117">
        <v>291028.15000000002</v>
      </c>
      <c r="I29" s="117">
        <f t="shared" si="4"/>
        <v>101.05144097222222</v>
      </c>
    </row>
    <row r="30" spans="2:9" ht="30" customHeight="1">
      <c r="B30" s="141">
        <v>3133</v>
      </c>
      <c r="C30" s="142"/>
      <c r="D30" s="143"/>
      <c r="E30" s="95" t="s">
        <v>209</v>
      </c>
      <c r="F30" s="116">
        <v>1360</v>
      </c>
      <c r="G30" s="116">
        <v>1360</v>
      </c>
      <c r="H30" s="117">
        <v>0</v>
      </c>
      <c r="I30" s="117">
        <f t="shared" si="4"/>
        <v>0</v>
      </c>
    </row>
    <row r="31" spans="2:9" ht="21" customHeight="1">
      <c r="B31" s="136">
        <v>32</v>
      </c>
      <c r="C31" s="136"/>
      <c r="D31" s="136"/>
      <c r="E31" s="92" t="s">
        <v>51</v>
      </c>
      <c r="F31" s="116">
        <v>724980</v>
      </c>
      <c r="G31" s="116">
        <v>687940</v>
      </c>
      <c r="H31" s="117">
        <v>616529.43000000005</v>
      </c>
      <c r="I31" s="117">
        <f t="shared" si="4"/>
        <v>89.619651423089238</v>
      </c>
    </row>
    <row r="32" spans="2:9" ht="20.399999999999999" customHeight="1">
      <c r="B32" s="141">
        <v>3211</v>
      </c>
      <c r="C32" s="142"/>
      <c r="D32" s="143"/>
      <c r="E32" s="95" t="s">
        <v>187</v>
      </c>
      <c r="F32" s="116">
        <v>11000</v>
      </c>
      <c r="G32" s="116">
        <v>10000</v>
      </c>
      <c r="H32" s="117">
        <v>10659.43</v>
      </c>
      <c r="I32" s="117">
        <f t="shared" si="4"/>
        <v>106.5943</v>
      </c>
    </row>
    <row r="33" spans="2:9" ht="19.2" customHeight="1">
      <c r="B33" s="141">
        <v>3212</v>
      </c>
      <c r="C33" s="142"/>
      <c r="D33" s="143"/>
      <c r="E33" s="95" t="s">
        <v>144</v>
      </c>
      <c r="F33" s="116">
        <v>65700</v>
      </c>
      <c r="G33" s="116">
        <v>68000</v>
      </c>
      <c r="H33" s="117">
        <v>69919.58</v>
      </c>
      <c r="I33" s="117">
        <f t="shared" si="4"/>
        <v>102.82291176470588</v>
      </c>
    </row>
    <row r="34" spans="2:9" ht="19.2" customHeight="1">
      <c r="B34" s="141">
        <v>3213</v>
      </c>
      <c r="C34" s="142"/>
      <c r="D34" s="143"/>
      <c r="E34" s="95" t="s">
        <v>188</v>
      </c>
      <c r="F34" s="116">
        <v>12000</v>
      </c>
      <c r="G34" s="116">
        <v>4100</v>
      </c>
      <c r="H34" s="117">
        <v>300</v>
      </c>
      <c r="I34" s="117">
        <f t="shared" si="4"/>
        <v>7.3170731707317067</v>
      </c>
    </row>
    <row r="35" spans="2:9" ht="20.399999999999999" customHeight="1">
      <c r="B35" s="141">
        <v>3221</v>
      </c>
      <c r="C35" s="142"/>
      <c r="D35" s="143"/>
      <c r="E35" s="95" t="s">
        <v>189</v>
      </c>
      <c r="F35" s="116">
        <v>35000</v>
      </c>
      <c r="G35" s="116">
        <v>32200</v>
      </c>
      <c r="H35" s="117">
        <v>30628.06</v>
      </c>
      <c r="I35" s="117">
        <f t="shared" si="4"/>
        <v>95.118198757763977</v>
      </c>
    </row>
    <row r="36" spans="2:9" ht="21" customHeight="1">
      <c r="B36" s="141">
        <v>3223</v>
      </c>
      <c r="C36" s="142"/>
      <c r="D36" s="143"/>
      <c r="E36" s="95" t="s">
        <v>59</v>
      </c>
      <c r="F36" s="116">
        <v>105000</v>
      </c>
      <c r="G36" s="116">
        <v>88000</v>
      </c>
      <c r="H36" s="117">
        <v>76841.62</v>
      </c>
      <c r="I36" s="117">
        <f t="shared" si="4"/>
        <v>87.320022727272715</v>
      </c>
    </row>
    <row r="37" spans="2:9" ht="20.399999999999999" customHeight="1">
      <c r="B37" s="141">
        <v>3224</v>
      </c>
      <c r="C37" s="142"/>
      <c r="D37" s="143"/>
      <c r="E37" s="95" t="s">
        <v>190</v>
      </c>
      <c r="F37" s="116">
        <v>98050</v>
      </c>
      <c r="G37" s="116">
        <v>5000</v>
      </c>
      <c r="H37" s="117">
        <v>5712.37</v>
      </c>
      <c r="I37" s="117">
        <f t="shared" si="4"/>
        <v>114.2474</v>
      </c>
    </row>
    <row r="38" spans="2:9" ht="18.600000000000001" customHeight="1">
      <c r="B38" s="141">
        <v>3225</v>
      </c>
      <c r="C38" s="142"/>
      <c r="D38" s="143"/>
      <c r="E38" s="95" t="s">
        <v>191</v>
      </c>
      <c r="F38" s="116">
        <v>16000</v>
      </c>
      <c r="G38" s="116">
        <v>5000</v>
      </c>
      <c r="H38" s="117">
        <v>2081.4699999999998</v>
      </c>
      <c r="I38" s="117">
        <f t="shared" si="4"/>
        <v>41.629399999999997</v>
      </c>
    </row>
    <row r="39" spans="2:9" ht="21.6" customHeight="1">
      <c r="B39" s="141">
        <v>3227</v>
      </c>
      <c r="C39" s="142"/>
      <c r="D39" s="143"/>
      <c r="E39" s="95" t="s">
        <v>192</v>
      </c>
      <c r="F39" s="116">
        <v>6000</v>
      </c>
      <c r="G39" s="116">
        <v>5000</v>
      </c>
      <c r="H39" s="117">
        <v>6956.81</v>
      </c>
      <c r="I39" s="117">
        <f t="shared" si="4"/>
        <v>139.1362</v>
      </c>
    </row>
    <row r="40" spans="2:9" ht="22.2" customHeight="1">
      <c r="B40" s="141">
        <v>3231</v>
      </c>
      <c r="C40" s="142"/>
      <c r="D40" s="143"/>
      <c r="E40" s="95" t="s">
        <v>193</v>
      </c>
      <c r="F40" s="116">
        <v>26000</v>
      </c>
      <c r="G40" s="116">
        <v>25000</v>
      </c>
      <c r="H40" s="117">
        <v>21840.91</v>
      </c>
      <c r="I40" s="117">
        <f t="shared" si="4"/>
        <v>87.363640000000004</v>
      </c>
    </row>
    <row r="41" spans="2:9" ht="19.2" customHeight="1">
      <c r="B41" s="141">
        <v>3232</v>
      </c>
      <c r="C41" s="142"/>
      <c r="D41" s="143"/>
      <c r="E41" s="95" t="s">
        <v>194</v>
      </c>
      <c r="F41" s="116">
        <v>150000</v>
      </c>
      <c r="G41" s="116">
        <v>150000</v>
      </c>
      <c r="H41" s="117">
        <v>162229.78</v>
      </c>
      <c r="I41" s="117">
        <f t="shared" si="4"/>
        <v>108.15318666666667</v>
      </c>
    </row>
    <row r="42" spans="2:9" ht="21" customHeight="1">
      <c r="B42" s="141">
        <v>3233</v>
      </c>
      <c r="C42" s="142"/>
      <c r="D42" s="143"/>
      <c r="E42" s="95" t="s">
        <v>195</v>
      </c>
      <c r="F42" s="116">
        <v>12300</v>
      </c>
      <c r="G42" s="116">
        <v>10000</v>
      </c>
      <c r="H42" s="117">
        <v>7981.56</v>
      </c>
      <c r="I42" s="117">
        <f t="shared" si="4"/>
        <v>79.815600000000003</v>
      </c>
    </row>
    <row r="43" spans="2:9" ht="19.8" customHeight="1">
      <c r="B43" s="141">
        <v>3234</v>
      </c>
      <c r="C43" s="142"/>
      <c r="D43" s="143"/>
      <c r="E43" s="95" t="s">
        <v>196</v>
      </c>
      <c r="F43" s="116">
        <v>33200</v>
      </c>
      <c r="G43" s="116">
        <v>37000</v>
      </c>
      <c r="H43" s="117">
        <v>35077.760000000002</v>
      </c>
      <c r="I43" s="117">
        <f t="shared" si="4"/>
        <v>94.80475675675676</v>
      </c>
    </row>
    <row r="44" spans="2:9" ht="21.6" customHeight="1">
      <c r="B44" s="141">
        <v>3235</v>
      </c>
      <c r="C44" s="142"/>
      <c r="D44" s="143"/>
      <c r="E44" s="95" t="s">
        <v>197</v>
      </c>
      <c r="F44" s="116">
        <v>4500</v>
      </c>
      <c r="G44" s="116">
        <v>4000</v>
      </c>
      <c r="H44" s="117">
        <v>3864.62</v>
      </c>
      <c r="I44" s="117">
        <f t="shared" si="4"/>
        <v>96.615499999999997</v>
      </c>
    </row>
    <row r="45" spans="2:9" ht="19.8" customHeight="1">
      <c r="B45" s="141">
        <v>3236</v>
      </c>
      <c r="C45" s="142"/>
      <c r="D45" s="143"/>
      <c r="E45" s="95" t="s">
        <v>198</v>
      </c>
      <c r="F45" s="116">
        <v>37700</v>
      </c>
      <c r="G45" s="116">
        <v>47100</v>
      </c>
      <c r="H45" s="117">
        <v>54170.13</v>
      </c>
      <c r="I45" s="117">
        <f t="shared" si="4"/>
        <v>115.01089171974522</v>
      </c>
    </row>
    <row r="46" spans="2:9" ht="22.8" customHeight="1">
      <c r="B46" s="141">
        <v>3237</v>
      </c>
      <c r="C46" s="142"/>
      <c r="D46" s="143"/>
      <c r="E46" s="95" t="s">
        <v>199</v>
      </c>
      <c r="F46" s="116">
        <v>12700</v>
      </c>
      <c r="G46" s="116">
        <v>10700</v>
      </c>
      <c r="H46" s="117">
        <v>9306.99</v>
      </c>
      <c r="I46" s="117">
        <f t="shared" si="4"/>
        <v>86.981214953271021</v>
      </c>
    </row>
    <row r="47" spans="2:9" ht="19.8" customHeight="1">
      <c r="B47" s="141">
        <v>3238</v>
      </c>
      <c r="C47" s="142"/>
      <c r="D47" s="143"/>
      <c r="E47" s="95" t="s">
        <v>200</v>
      </c>
      <c r="F47" s="116">
        <v>33000</v>
      </c>
      <c r="G47" s="116">
        <v>33000</v>
      </c>
      <c r="H47" s="117">
        <v>35343.1</v>
      </c>
      <c r="I47" s="117">
        <f t="shared" si="4"/>
        <v>107.10030303030302</v>
      </c>
    </row>
    <row r="48" spans="2:9" ht="21" customHeight="1">
      <c r="B48" s="141">
        <v>3239</v>
      </c>
      <c r="C48" s="142"/>
      <c r="D48" s="143"/>
      <c r="E48" s="95" t="s">
        <v>201</v>
      </c>
      <c r="F48" s="116">
        <v>7300</v>
      </c>
      <c r="G48" s="116">
        <v>7000</v>
      </c>
      <c r="H48" s="117">
        <v>6525.34</v>
      </c>
      <c r="I48" s="117">
        <f t="shared" si="4"/>
        <v>93.219142857142856</v>
      </c>
    </row>
    <row r="49" spans="2:9" ht="27" customHeight="1">
      <c r="B49" s="141">
        <v>3251</v>
      </c>
      <c r="C49" s="142"/>
      <c r="D49" s="143"/>
      <c r="E49" s="95" t="s">
        <v>210</v>
      </c>
      <c r="F49" s="116">
        <v>0</v>
      </c>
      <c r="G49" s="116">
        <v>100000</v>
      </c>
      <c r="H49" s="117">
        <v>40909.879999999997</v>
      </c>
      <c r="I49" s="117">
        <f t="shared" si="4"/>
        <v>40.909880000000001</v>
      </c>
    </row>
    <row r="50" spans="2:9" ht="27" customHeight="1">
      <c r="B50" s="141">
        <v>3291</v>
      </c>
      <c r="C50" s="142"/>
      <c r="D50" s="143"/>
      <c r="E50" s="95" t="s">
        <v>202</v>
      </c>
      <c r="F50" s="116">
        <v>12330</v>
      </c>
      <c r="G50" s="116">
        <v>12340</v>
      </c>
      <c r="H50" s="117">
        <v>12330.8</v>
      </c>
      <c r="I50" s="117">
        <f t="shared" si="4"/>
        <v>99.925445705024302</v>
      </c>
    </row>
    <row r="51" spans="2:9" ht="19.2" customHeight="1">
      <c r="B51" s="141">
        <v>3292</v>
      </c>
      <c r="C51" s="142"/>
      <c r="D51" s="143"/>
      <c r="E51" s="95" t="s">
        <v>75</v>
      </c>
      <c r="F51" s="116">
        <v>28000</v>
      </c>
      <c r="G51" s="116">
        <v>21500</v>
      </c>
      <c r="H51" s="117">
        <v>16012.55</v>
      </c>
      <c r="I51" s="117">
        <f t="shared" si="4"/>
        <v>74.476976744186047</v>
      </c>
    </row>
    <row r="52" spans="2:9" ht="21" customHeight="1">
      <c r="B52" s="141">
        <v>3293</v>
      </c>
      <c r="C52" s="142"/>
      <c r="D52" s="143"/>
      <c r="E52" s="95" t="s">
        <v>76</v>
      </c>
      <c r="F52" s="116">
        <v>12500</v>
      </c>
      <c r="G52" s="116">
        <v>10000</v>
      </c>
      <c r="H52" s="117">
        <v>3945.77</v>
      </c>
      <c r="I52" s="117">
        <f t="shared" si="4"/>
        <v>39.457700000000003</v>
      </c>
    </row>
    <row r="53" spans="2:9" ht="21" customHeight="1">
      <c r="B53" s="141">
        <v>3294</v>
      </c>
      <c r="C53" s="142"/>
      <c r="D53" s="143"/>
      <c r="E53" s="95" t="s">
        <v>77</v>
      </c>
      <c r="F53" s="116">
        <v>2650</v>
      </c>
      <c r="G53" s="116">
        <v>2000</v>
      </c>
      <c r="H53" s="117">
        <v>1729.8</v>
      </c>
      <c r="I53" s="117">
        <f t="shared" si="4"/>
        <v>86.49</v>
      </c>
    </row>
    <row r="54" spans="2:9" ht="20.399999999999999" customHeight="1">
      <c r="B54" s="141">
        <v>3295</v>
      </c>
      <c r="C54" s="142"/>
      <c r="D54" s="143"/>
      <c r="E54" s="95" t="s">
        <v>203</v>
      </c>
      <c r="F54" s="116">
        <v>1300</v>
      </c>
      <c r="G54" s="116">
        <v>300</v>
      </c>
      <c r="H54" s="117">
        <v>0</v>
      </c>
      <c r="I54" s="117">
        <f t="shared" si="4"/>
        <v>0</v>
      </c>
    </row>
    <row r="55" spans="2:9" ht="20.399999999999999" customHeight="1">
      <c r="B55" s="141">
        <v>3299</v>
      </c>
      <c r="C55" s="142"/>
      <c r="D55" s="143"/>
      <c r="E55" s="95" t="s">
        <v>204</v>
      </c>
      <c r="F55" s="116">
        <v>2750</v>
      </c>
      <c r="G55" s="116">
        <v>700</v>
      </c>
      <c r="H55" s="117">
        <v>1631.1</v>
      </c>
      <c r="I55" s="117">
        <f t="shared" si="4"/>
        <v>233.01428571428571</v>
      </c>
    </row>
    <row r="56" spans="2:9" ht="19.8" customHeight="1">
      <c r="B56" s="136">
        <v>34</v>
      </c>
      <c r="C56" s="136"/>
      <c r="D56" s="136"/>
      <c r="E56" s="94" t="s">
        <v>79</v>
      </c>
      <c r="F56" s="116">
        <v>2710</v>
      </c>
      <c r="G56" s="116">
        <v>2440</v>
      </c>
      <c r="H56" s="117">
        <v>2442.88</v>
      </c>
      <c r="I56" s="117">
        <f t="shared" si="4"/>
        <v>100.11803278688525</v>
      </c>
    </row>
    <row r="57" spans="2:9" ht="19.2" customHeight="1">
      <c r="B57" s="141">
        <v>3431</v>
      </c>
      <c r="C57" s="142"/>
      <c r="D57" s="143"/>
      <c r="E57" s="94" t="s">
        <v>205</v>
      </c>
      <c r="F57" s="116">
        <v>2100</v>
      </c>
      <c r="G57" s="116">
        <v>2100</v>
      </c>
      <c r="H57" s="117">
        <v>2245.7399999999998</v>
      </c>
      <c r="I57" s="117">
        <f t="shared" si="4"/>
        <v>106.94</v>
      </c>
    </row>
    <row r="58" spans="2:9" ht="22.2" customHeight="1">
      <c r="B58" s="141">
        <v>3433</v>
      </c>
      <c r="C58" s="142"/>
      <c r="D58" s="143"/>
      <c r="E58" s="94" t="s">
        <v>206</v>
      </c>
      <c r="F58" s="116">
        <v>610</v>
      </c>
      <c r="G58" s="116">
        <v>40</v>
      </c>
      <c r="H58" s="117">
        <v>21.46</v>
      </c>
      <c r="I58" s="117">
        <f t="shared" si="4"/>
        <v>53.65</v>
      </c>
    </row>
    <row r="59" spans="2:9" ht="22.8" customHeight="1">
      <c r="B59" s="138">
        <v>4</v>
      </c>
      <c r="C59" s="139"/>
      <c r="D59" s="140"/>
      <c r="E59" s="91" t="s">
        <v>180</v>
      </c>
      <c r="F59" s="114">
        <f>SUM(F60)</f>
        <v>77750</v>
      </c>
      <c r="G59" s="114">
        <f>SUM(G60)</f>
        <v>13000</v>
      </c>
      <c r="H59" s="115">
        <f>SUM(H60)</f>
        <v>12039.85</v>
      </c>
      <c r="I59" s="117">
        <f t="shared" si="4"/>
        <v>92.614230769230772</v>
      </c>
    </row>
    <row r="60" spans="2:9" ht="21.6" customHeight="1">
      <c r="B60" s="136">
        <v>42</v>
      </c>
      <c r="C60" s="136"/>
      <c r="D60" s="136"/>
      <c r="E60" s="94" t="s">
        <v>121</v>
      </c>
      <c r="F60" s="116">
        <v>77750</v>
      </c>
      <c r="G60" s="116">
        <v>13000</v>
      </c>
      <c r="H60" s="117">
        <v>12039.85</v>
      </c>
      <c r="I60" s="117">
        <f t="shared" si="4"/>
        <v>92.614230769230772</v>
      </c>
    </row>
    <row r="61" spans="2:9" ht="21.6" customHeight="1">
      <c r="B61" s="141">
        <v>4221</v>
      </c>
      <c r="C61" s="142"/>
      <c r="D61" s="143"/>
      <c r="E61" s="94" t="s">
        <v>207</v>
      </c>
      <c r="F61" s="116">
        <v>45750</v>
      </c>
      <c r="G61" s="116">
        <v>8000</v>
      </c>
      <c r="H61" s="117">
        <v>7118.4</v>
      </c>
      <c r="I61" s="117">
        <f t="shared" si="4"/>
        <v>88.97999999999999</v>
      </c>
    </row>
    <row r="62" spans="2:9" ht="19.2" customHeight="1">
      <c r="B62" s="141">
        <v>4223</v>
      </c>
      <c r="C62" s="142"/>
      <c r="D62" s="143"/>
      <c r="E62" s="94" t="s">
        <v>208</v>
      </c>
      <c r="F62" s="116">
        <v>2000</v>
      </c>
      <c r="G62" s="116">
        <v>3500</v>
      </c>
      <c r="H62" s="117">
        <v>3500</v>
      </c>
      <c r="I62" s="117">
        <f t="shared" si="4"/>
        <v>100</v>
      </c>
    </row>
    <row r="63" spans="2:9" ht="19.8" customHeight="1">
      <c r="B63" s="141">
        <v>4224</v>
      </c>
      <c r="C63" s="142"/>
      <c r="D63" s="143"/>
      <c r="E63" s="94" t="s">
        <v>89</v>
      </c>
      <c r="F63" s="116">
        <v>30000</v>
      </c>
      <c r="G63" s="116">
        <v>1500</v>
      </c>
      <c r="H63" s="117">
        <v>1421.45</v>
      </c>
      <c r="I63" s="117">
        <f t="shared" si="4"/>
        <v>94.763333333333335</v>
      </c>
    </row>
    <row r="64" spans="2:9" s="21" customFormat="1" ht="22.2" customHeight="1">
      <c r="B64" s="137" t="s">
        <v>122</v>
      </c>
      <c r="C64" s="137"/>
      <c r="D64" s="137"/>
      <c r="E64" s="91" t="s">
        <v>123</v>
      </c>
      <c r="F64" s="114">
        <f>SUM(F66)</f>
        <v>2000</v>
      </c>
      <c r="G64" s="114">
        <f>SUM(G66)</f>
        <v>5980</v>
      </c>
      <c r="H64" s="115">
        <f>SUM(H66)</f>
        <v>5847.77</v>
      </c>
      <c r="I64" s="115">
        <f t="shared" si="4"/>
        <v>97.788795986622077</v>
      </c>
    </row>
    <row r="65" spans="2:9" s="21" customFormat="1" ht="20.399999999999999" customHeight="1">
      <c r="B65" s="138">
        <v>3</v>
      </c>
      <c r="C65" s="139"/>
      <c r="D65" s="140"/>
      <c r="E65" s="108" t="s">
        <v>181</v>
      </c>
      <c r="F65" s="114">
        <f>SUM(F66)</f>
        <v>2000</v>
      </c>
      <c r="G65" s="114">
        <f>SUM(G66)</f>
        <v>5980</v>
      </c>
      <c r="H65" s="115">
        <f>SUM(H66)</f>
        <v>5847.77</v>
      </c>
      <c r="I65" s="115">
        <f t="shared" si="4"/>
        <v>97.788795986622077</v>
      </c>
    </row>
    <row r="66" spans="2:9" ht="21" customHeight="1">
      <c r="B66" s="136">
        <v>32</v>
      </c>
      <c r="C66" s="136"/>
      <c r="D66" s="136"/>
      <c r="E66" s="92" t="s">
        <v>51</v>
      </c>
      <c r="F66" s="116">
        <v>2000</v>
      </c>
      <c r="G66" s="116">
        <v>5980</v>
      </c>
      <c r="H66" s="117">
        <v>5847.77</v>
      </c>
      <c r="I66" s="117">
        <f t="shared" si="4"/>
        <v>97.788795986622077</v>
      </c>
    </row>
    <row r="67" spans="2:9" ht="27.6" customHeight="1">
      <c r="B67" s="141">
        <v>3251</v>
      </c>
      <c r="C67" s="142"/>
      <c r="D67" s="143"/>
      <c r="E67" s="95" t="s">
        <v>210</v>
      </c>
      <c r="F67" s="116">
        <v>2000</v>
      </c>
      <c r="G67" s="116">
        <v>5980</v>
      </c>
      <c r="H67" s="117">
        <v>5847.77</v>
      </c>
      <c r="I67" s="117">
        <f t="shared" si="4"/>
        <v>97.788795986622077</v>
      </c>
    </row>
    <row r="68" spans="2:9" s="21" customFormat="1" ht="22.8" customHeight="1">
      <c r="B68" s="137" t="s">
        <v>124</v>
      </c>
      <c r="C68" s="137"/>
      <c r="D68" s="137"/>
      <c r="E68" s="89" t="s">
        <v>182</v>
      </c>
      <c r="F68" s="114">
        <f>SUM(F70)</f>
        <v>1760000</v>
      </c>
      <c r="G68" s="114">
        <f>SUM(G70)</f>
        <v>1830000</v>
      </c>
      <c r="H68" s="115">
        <f>SUM(H70)</f>
        <v>1844551.26</v>
      </c>
      <c r="I68" s="115">
        <f t="shared" si="4"/>
        <v>100.79515081967214</v>
      </c>
    </row>
    <row r="69" spans="2:9" s="21" customFormat="1" ht="19.8" customHeight="1">
      <c r="B69" s="138">
        <v>3</v>
      </c>
      <c r="C69" s="139"/>
      <c r="D69" s="140"/>
      <c r="E69" s="89" t="s">
        <v>43</v>
      </c>
      <c r="F69" s="114">
        <f>SUM(F70)</f>
        <v>1760000</v>
      </c>
      <c r="G69" s="114">
        <f>SUM(G70)</f>
        <v>1830000</v>
      </c>
      <c r="H69" s="115">
        <f>SUM(H70)</f>
        <v>1844551.26</v>
      </c>
      <c r="I69" s="115">
        <f t="shared" si="4"/>
        <v>100.79515081967214</v>
      </c>
    </row>
    <row r="70" spans="2:9" ht="23.4" customHeight="1">
      <c r="B70" s="136">
        <v>31</v>
      </c>
      <c r="C70" s="136"/>
      <c r="D70" s="136"/>
      <c r="E70" s="92" t="s">
        <v>44</v>
      </c>
      <c r="F70" s="116">
        <v>1760000</v>
      </c>
      <c r="G70" s="116">
        <v>1830000</v>
      </c>
      <c r="H70" s="117">
        <v>1844551.26</v>
      </c>
      <c r="I70" s="117">
        <f t="shared" si="4"/>
        <v>100.79515081967214</v>
      </c>
    </row>
    <row r="71" spans="2:9" ht="23.4" customHeight="1">
      <c r="B71" s="141">
        <v>3111</v>
      </c>
      <c r="C71" s="142"/>
      <c r="D71" s="143"/>
      <c r="E71" s="95" t="s">
        <v>212</v>
      </c>
      <c r="F71" s="116">
        <v>1760000</v>
      </c>
      <c r="G71" s="116">
        <v>1830000</v>
      </c>
      <c r="H71" s="117">
        <v>1844551.26</v>
      </c>
      <c r="I71" s="117">
        <f t="shared" si="4"/>
        <v>100.79515081967214</v>
      </c>
    </row>
    <row r="72" spans="2:9" s="21" customFormat="1" ht="22.2" customHeight="1">
      <c r="B72" s="137" t="s">
        <v>125</v>
      </c>
      <c r="C72" s="137"/>
      <c r="D72" s="137"/>
      <c r="E72" s="91" t="s">
        <v>183</v>
      </c>
      <c r="F72" s="114">
        <f>SUM(F74)</f>
        <v>20000</v>
      </c>
      <c r="G72" s="114">
        <f>SUM(G74)</f>
        <v>520000</v>
      </c>
      <c r="H72" s="115">
        <f>SUM(H74)</f>
        <v>506658.82</v>
      </c>
      <c r="I72" s="115">
        <f t="shared" si="4"/>
        <v>97.434388461538475</v>
      </c>
    </row>
    <row r="73" spans="2:9" s="21" customFormat="1" ht="21" customHeight="1">
      <c r="B73" s="138">
        <v>3</v>
      </c>
      <c r="C73" s="139"/>
      <c r="D73" s="140"/>
      <c r="E73" s="108" t="s">
        <v>43</v>
      </c>
      <c r="F73" s="114">
        <f>SUM(F74)</f>
        <v>20000</v>
      </c>
      <c r="G73" s="114">
        <f>SUM(G74)</f>
        <v>520000</v>
      </c>
      <c r="H73" s="115">
        <f>SUM(H74)</f>
        <v>506658.82</v>
      </c>
      <c r="I73" s="115">
        <f t="shared" si="4"/>
        <v>97.434388461538475</v>
      </c>
    </row>
    <row r="74" spans="2:9" ht="20.399999999999999" customHeight="1">
      <c r="B74" s="136">
        <v>32</v>
      </c>
      <c r="C74" s="136"/>
      <c r="D74" s="136"/>
      <c r="E74" s="92" t="s">
        <v>51</v>
      </c>
      <c r="F74" s="116">
        <v>20000</v>
      </c>
      <c r="G74" s="116">
        <v>520000</v>
      </c>
      <c r="H74" s="117">
        <v>506658.82</v>
      </c>
      <c r="I74" s="117">
        <f t="shared" si="4"/>
        <v>97.434388461538475</v>
      </c>
    </row>
    <row r="75" spans="2:9" ht="20.399999999999999" customHeight="1">
      <c r="B75" s="141">
        <v>3222</v>
      </c>
      <c r="C75" s="142"/>
      <c r="D75" s="143"/>
      <c r="E75" s="95" t="s">
        <v>211</v>
      </c>
      <c r="F75" s="116">
        <v>20000</v>
      </c>
      <c r="G75" s="116">
        <v>20000</v>
      </c>
      <c r="H75" s="117">
        <v>20000</v>
      </c>
      <c r="I75" s="117">
        <f t="shared" si="4"/>
        <v>100</v>
      </c>
    </row>
    <row r="76" spans="2:9" ht="25.8" customHeight="1">
      <c r="B76" s="141">
        <v>3251</v>
      </c>
      <c r="C76" s="142"/>
      <c r="D76" s="143"/>
      <c r="E76" s="95" t="s">
        <v>210</v>
      </c>
      <c r="F76" s="116">
        <v>20000</v>
      </c>
      <c r="G76" s="116">
        <v>500000</v>
      </c>
      <c r="H76" s="117">
        <v>486658.82</v>
      </c>
      <c r="I76" s="117">
        <f t="shared" si="4"/>
        <v>97.331763999999993</v>
      </c>
    </row>
    <row r="77" spans="2:9" ht="30" customHeight="1">
      <c r="B77" s="137" t="s">
        <v>132</v>
      </c>
      <c r="C77" s="137"/>
      <c r="D77" s="137"/>
      <c r="E77" s="91" t="s">
        <v>184</v>
      </c>
      <c r="F77" s="114">
        <f>SUM(F79,F82)</f>
        <v>50000</v>
      </c>
      <c r="G77" s="114">
        <f>SUM(G79,G82)</f>
        <v>49500</v>
      </c>
      <c r="H77" s="115">
        <f>SUM(H79,H82)</f>
        <v>22565.22</v>
      </c>
      <c r="I77" s="115">
        <f t="shared" si="4"/>
        <v>45.586303030303036</v>
      </c>
    </row>
    <row r="78" spans="2:9" ht="21.6" customHeight="1">
      <c r="B78" s="138">
        <v>3</v>
      </c>
      <c r="C78" s="139"/>
      <c r="D78" s="140"/>
      <c r="E78" s="108" t="s">
        <v>43</v>
      </c>
      <c r="F78" s="114">
        <f>SUM(F79,F82)</f>
        <v>50000</v>
      </c>
      <c r="G78" s="114">
        <f>SUM(G79,G82)</f>
        <v>49500</v>
      </c>
      <c r="H78" s="115">
        <f>SUM(H79,H82)</f>
        <v>22565.22</v>
      </c>
      <c r="I78" s="115">
        <f t="shared" si="4"/>
        <v>45.586303030303036</v>
      </c>
    </row>
    <row r="79" spans="2:9" ht="19.8" customHeight="1">
      <c r="B79" s="136">
        <v>31</v>
      </c>
      <c r="C79" s="136"/>
      <c r="D79" s="136"/>
      <c r="E79" s="92" t="s">
        <v>44</v>
      </c>
      <c r="F79" s="116">
        <v>47700</v>
      </c>
      <c r="G79" s="116">
        <v>47200</v>
      </c>
      <c r="H79" s="117">
        <v>22244.080000000002</v>
      </c>
      <c r="I79" s="115">
        <f t="shared" si="4"/>
        <v>47.127288135593226</v>
      </c>
    </row>
    <row r="80" spans="2:9" ht="19.8" customHeight="1">
      <c r="B80" s="141">
        <v>3111</v>
      </c>
      <c r="C80" s="142"/>
      <c r="D80" s="143"/>
      <c r="E80" s="95" t="s">
        <v>213</v>
      </c>
      <c r="F80" s="116">
        <v>39500</v>
      </c>
      <c r="G80" s="116">
        <v>39500</v>
      </c>
      <c r="H80" s="117">
        <v>19370.59</v>
      </c>
      <c r="I80" s="115">
        <f t="shared" si="4"/>
        <v>49.039468354430383</v>
      </c>
    </row>
    <row r="81" spans="2:9" ht="19.8" customHeight="1">
      <c r="B81" s="141">
        <v>3132</v>
      </c>
      <c r="C81" s="142"/>
      <c r="D81" s="143"/>
      <c r="E81" s="95" t="s">
        <v>49</v>
      </c>
      <c r="F81" s="116">
        <v>6600</v>
      </c>
      <c r="G81" s="116">
        <v>6600</v>
      </c>
      <c r="H81" s="117">
        <v>2873.49</v>
      </c>
      <c r="I81" s="115">
        <f t="shared" si="4"/>
        <v>43.537727272727267</v>
      </c>
    </row>
    <row r="82" spans="2:9" ht="19.8" customHeight="1">
      <c r="B82" s="141">
        <v>32</v>
      </c>
      <c r="C82" s="142"/>
      <c r="D82" s="143"/>
      <c r="E82" s="92" t="s">
        <v>144</v>
      </c>
      <c r="F82" s="116">
        <v>2300</v>
      </c>
      <c r="G82" s="116">
        <v>2300</v>
      </c>
      <c r="H82" s="117">
        <v>321.14</v>
      </c>
      <c r="I82" s="115">
        <f t="shared" si="4"/>
        <v>13.962608695652174</v>
      </c>
    </row>
    <row r="83" spans="2:9">
      <c r="B83" s="152">
        <v>3212</v>
      </c>
      <c r="C83" s="153"/>
      <c r="D83" s="154"/>
      <c r="E83" s="95" t="s">
        <v>144</v>
      </c>
      <c r="F83" s="116">
        <v>2300</v>
      </c>
      <c r="G83" s="118">
        <v>2300</v>
      </c>
      <c r="H83" s="118">
        <v>321.14</v>
      </c>
      <c r="I83" s="115">
        <f t="shared" si="4"/>
        <v>13.962608695652174</v>
      </c>
    </row>
    <row r="84" spans="2:9">
      <c r="C84" s="19"/>
      <c r="D84" s="19"/>
      <c r="E84" s="19"/>
      <c r="F84" s="19"/>
      <c r="G84" s="19"/>
      <c r="H84" s="19"/>
      <c r="I84" s="19"/>
    </row>
    <row r="85" spans="2:9">
      <c r="B85" s="19"/>
      <c r="C85" s="19"/>
      <c r="D85" s="19"/>
      <c r="E85" s="19"/>
      <c r="F85" s="19"/>
      <c r="G85" s="119" t="s">
        <v>23</v>
      </c>
      <c r="H85" s="119"/>
      <c r="I85" s="119"/>
    </row>
    <row r="86" spans="2:9">
      <c r="E86" s="19"/>
      <c r="G86" s="119" t="s">
        <v>215</v>
      </c>
      <c r="H86" s="119"/>
      <c r="I86" s="119"/>
    </row>
  </sheetData>
  <mergeCells count="82">
    <mergeCell ref="B83:D83"/>
    <mergeCell ref="B76:D76"/>
    <mergeCell ref="B14:D14"/>
    <mergeCell ref="B54:D54"/>
    <mergeCell ref="B55:D55"/>
    <mergeCell ref="B57:D57"/>
    <mergeCell ref="B58:D58"/>
    <mergeCell ref="B63:D63"/>
    <mergeCell ref="B61:D61"/>
    <mergeCell ref="B62:D62"/>
    <mergeCell ref="B49:D49"/>
    <mergeCell ref="B50:D50"/>
    <mergeCell ref="B52:D52"/>
    <mergeCell ref="B51:D51"/>
    <mergeCell ref="B53:D53"/>
    <mergeCell ref="B44:D44"/>
    <mergeCell ref="B37:D37"/>
    <mergeCell ref="B38:D38"/>
    <mergeCell ref="B45:D45"/>
    <mergeCell ref="B46:D46"/>
    <mergeCell ref="B48:D48"/>
    <mergeCell ref="B47:D47"/>
    <mergeCell ref="B39:D39"/>
    <mergeCell ref="B40:D40"/>
    <mergeCell ref="B41:D41"/>
    <mergeCell ref="B43:D43"/>
    <mergeCell ref="B42:D42"/>
    <mergeCell ref="B32:D32"/>
    <mergeCell ref="B35:D35"/>
    <mergeCell ref="B33:D33"/>
    <mergeCell ref="B34:D34"/>
    <mergeCell ref="B36:D36"/>
    <mergeCell ref="B16:D16"/>
    <mergeCell ref="B17:D17"/>
    <mergeCell ref="B28:D28"/>
    <mergeCell ref="B29:D29"/>
    <mergeCell ref="B30:D30"/>
    <mergeCell ref="B72:D72"/>
    <mergeCell ref="B74:D74"/>
    <mergeCell ref="B77:D77"/>
    <mergeCell ref="B79:D79"/>
    <mergeCell ref="B69:D69"/>
    <mergeCell ref="B73:D73"/>
    <mergeCell ref="B78:D78"/>
    <mergeCell ref="B2:I2"/>
    <mergeCell ref="B4:I4"/>
    <mergeCell ref="B6:E6"/>
    <mergeCell ref="B7:E7"/>
    <mergeCell ref="B8:D8"/>
    <mergeCell ref="B9:D9"/>
    <mergeCell ref="B10:D10"/>
    <mergeCell ref="B11:D11"/>
    <mergeCell ref="B12:D12"/>
    <mergeCell ref="B15:D15"/>
    <mergeCell ref="B13:D13"/>
    <mergeCell ref="B18:D18"/>
    <mergeCell ref="B19:D19"/>
    <mergeCell ref="B20:D20"/>
    <mergeCell ref="B21:D21"/>
    <mergeCell ref="B22:D22"/>
    <mergeCell ref="B23:D23"/>
    <mergeCell ref="B24:D24"/>
    <mergeCell ref="B25:D25"/>
    <mergeCell ref="B27:D27"/>
    <mergeCell ref="B31:D31"/>
    <mergeCell ref="B26:D26"/>
    <mergeCell ref="G85:I85"/>
    <mergeCell ref="G86:I86"/>
    <mergeCell ref="B56:D56"/>
    <mergeCell ref="B60:D60"/>
    <mergeCell ref="B64:D64"/>
    <mergeCell ref="B66:D66"/>
    <mergeCell ref="B68:D68"/>
    <mergeCell ref="B59:D59"/>
    <mergeCell ref="B65:D65"/>
    <mergeCell ref="B67:D67"/>
    <mergeCell ref="B82:D82"/>
    <mergeCell ref="B75:D75"/>
    <mergeCell ref="B71:D71"/>
    <mergeCell ref="B80:D80"/>
    <mergeCell ref="B81:D81"/>
    <mergeCell ref="B70:D70"/>
  </mergeCells>
  <pageMargins left="0.7" right="0.7" top="0.75" bottom="0.75" header="0.511811023622047" footer="0.511811023622047"/>
  <pageSetup paperSize="9" scale="4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699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</vt:i4>
      </vt:variant>
    </vt:vector>
  </HeadingPairs>
  <TitlesOfParts>
    <vt:vector size="8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SAŽETAK!Podrucje_ispisa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Marija Lacković</dc:creator>
  <dc:description/>
  <cp:lastModifiedBy>Zeljko</cp:lastModifiedBy>
  <cp:revision>69</cp:revision>
  <cp:lastPrinted>2026-02-17T13:07:13Z</cp:lastPrinted>
  <dcterms:created xsi:type="dcterms:W3CDTF">2022-08-12T12:51:27Z</dcterms:created>
  <dcterms:modified xsi:type="dcterms:W3CDTF">2026-02-19T12:07:12Z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</Properties>
</file>